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 2026 року\на виконком\мої додатки\ЦПМСД ФІН.ПЛАН 2026\"/>
    </mc:Choice>
  </mc:AlternateContent>
  <xr:revisionPtr revIDLastSave="0" documentId="13_ncr:1_{E583BECB-8156-466A-87CE-D98BAA110188}" xr6:coauthVersionLast="47" xr6:coauthVersionMax="47" xr10:uidLastSave="{00000000-0000-0000-0000-000000000000}"/>
  <bookViews>
    <workbookView xWindow="1470" yWindow="1470" windowWidth="28800" windowHeight="15435" xr2:uid="{3E4A3468-673F-4168-8117-0847DFE7C1ED}"/>
  </bookViews>
  <sheets>
    <sheet name="ФІІН.ПЛАН 2026 РОКУ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5" l="1"/>
  <c r="E93" i="5" s="1"/>
  <c r="E99" i="5"/>
  <c r="E98" i="5"/>
  <c r="E97" i="5"/>
  <c r="E96" i="5"/>
  <c r="E95" i="5"/>
  <c r="E94" i="5"/>
  <c r="E86" i="5"/>
  <c r="O94" i="5" l="1"/>
  <c r="L98" i="5"/>
  <c r="L94" i="5"/>
  <c r="I94" i="5"/>
  <c r="I96" i="5"/>
  <c r="I97" i="5"/>
  <c r="I95" i="5"/>
  <c r="G93" i="5"/>
  <c r="H93" i="5"/>
  <c r="O93" i="5"/>
  <c r="L93" i="5"/>
  <c r="I93" i="5"/>
  <c r="O66" i="5"/>
  <c r="H56" i="5"/>
  <c r="H72" i="5" s="1"/>
  <c r="O51" i="5"/>
  <c r="L51" i="5"/>
  <c r="I51" i="5"/>
  <c r="I50" i="5" s="1"/>
  <c r="H51" i="5"/>
  <c r="L66" i="5"/>
  <c r="I66" i="5"/>
  <c r="H66" i="5"/>
  <c r="G86" i="5"/>
  <c r="H50" i="5"/>
  <c r="I61" i="5"/>
  <c r="H61" i="5"/>
  <c r="O41" i="5"/>
  <c r="L41" i="5"/>
  <c r="I41" i="5"/>
  <c r="H41" i="5"/>
  <c r="I59" i="5"/>
  <c r="G52" i="5"/>
  <c r="I48" i="5" l="1"/>
  <c r="O72" i="5"/>
  <c r="I72" i="5"/>
  <c r="L59" i="5"/>
  <c r="O59" i="5"/>
  <c r="O58" i="5" l="1"/>
  <c r="O71" i="5" s="1"/>
  <c r="I58" i="5"/>
  <c r="I71" i="5" s="1"/>
  <c r="H58" i="5"/>
  <c r="H71" i="5" l="1"/>
  <c r="H48" i="5"/>
  <c r="H84" i="5" s="1"/>
  <c r="E61" i="5"/>
  <c r="G99" i="5" l="1"/>
  <c r="G98" i="5"/>
  <c r="G97" i="5"/>
  <c r="G95" i="5"/>
  <c r="G94" i="5"/>
  <c r="O86" i="5"/>
  <c r="L86" i="5"/>
  <c r="I86" i="5"/>
  <c r="H86" i="5"/>
  <c r="I76" i="5"/>
  <c r="G76" i="5"/>
  <c r="G75" i="5" s="1"/>
  <c r="G74" i="5" s="1"/>
  <c r="I75" i="5"/>
  <c r="I74" i="5" s="1"/>
  <c r="O74" i="5"/>
  <c r="L74" i="5"/>
  <c r="G69" i="5"/>
  <c r="G67" i="5"/>
  <c r="G65" i="5"/>
  <c r="G64" i="5"/>
  <c r="G63" i="5"/>
  <c r="L61" i="5"/>
  <c r="G62" i="5"/>
  <c r="O61" i="5"/>
  <c r="G60" i="5"/>
  <c r="H59" i="5"/>
  <c r="G57" i="5"/>
  <c r="L72" i="5"/>
  <c r="G56" i="5"/>
  <c r="G54" i="5"/>
  <c r="G53" i="5"/>
  <c r="I83" i="5"/>
  <c r="L50" i="5"/>
  <c r="G51" i="5"/>
  <c r="O50" i="5"/>
  <c r="G45" i="5"/>
  <c r="O83" i="5"/>
  <c r="G42" i="5"/>
  <c r="I84" i="5" l="1"/>
  <c r="O48" i="5"/>
  <c r="O84" i="5" s="1"/>
  <c r="L83" i="5"/>
  <c r="G96" i="5"/>
  <c r="L58" i="5"/>
  <c r="G58" i="5" s="1"/>
  <c r="G72" i="5"/>
  <c r="G59" i="5"/>
  <c r="L71" i="5"/>
  <c r="G66" i="5"/>
  <c r="G61" i="5"/>
  <c r="G50" i="5"/>
  <c r="G43" i="5"/>
  <c r="G44" i="5"/>
  <c r="L48" i="5" l="1"/>
  <c r="G48" i="5" s="1"/>
  <c r="G71" i="5"/>
  <c r="G41" i="5"/>
  <c r="H83" i="5"/>
  <c r="G83" i="5" s="1"/>
  <c r="L84" i="5" l="1"/>
  <c r="G84" i="5" s="1"/>
  <c r="Y84" i="5" s="1"/>
</calcChain>
</file>

<file path=xl/sharedStrings.xml><?xml version="1.0" encoding="utf-8"?>
<sst xmlns="http://schemas.openxmlformats.org/spreadsheetml/2006/main" count="153" uniqueCount="127">
  <si>
    <t>ПОГОДЖЕНО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</si>
  <si>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</si>
  <si>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</si>
  <si>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</si>
  <si>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</si>
  <si>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</si>
  <si>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</si>
  <si>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</si>
  <si>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</si>
  <si>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</si>
  <si>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</si>
  <si>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</si>
  <si>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</si>
  <si>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</si>
  <si>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</si>
  <si>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</si>
  <si>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</si>
  <si>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</si>
  <si>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</si>
  <si>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</si>
  <si>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</si>
  <si>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</si>
  <si>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</si>
  <si>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</si>
  <si>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</si>
  <si>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</si>
  <si>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</si>
  <si>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</si>
  <si>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</si>
  <si>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</si>
  <si>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</si>
  <si>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</si>
  <si>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</si>
  <si>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</si>
  <si>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</si>
  <si>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</si>
  <si>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</si>
  <si>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</si>
  <si>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</si>
  <si>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</si>
  <si>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</si>
  <si>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</si>
  <si>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</si>
  <si>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</si>
  <si>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</si>
  <si>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</si>
  <si>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</si>
  <si>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</si>
  <si>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</si>
  <si>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</si>
  <si>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</si>
  <si>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</si>
  <si>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</si>
  <si>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</si>
  <si>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</si>
  <si>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</si>
  <si>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</si>
  <si>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</si>
  <si>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</si>
  <si>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</si>
  <si>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</si>
  <si>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</si>
  <si>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</si>
  <si>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</si>
  <si>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</si>
  <si>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</si>
  <si>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</si>
  <si>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</si>
  <si>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</si>
  <si>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</si>
  <si>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</si>
  <si>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</si>
  <si>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</si>
  <si>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</si>
  <si>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</si>
  <si>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</si>
  <si>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</si>
  <si>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</si>
  <si>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</si>
  <si>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</si>
  <si>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</si>
  <si>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</si>
  <si>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</si>
  <si>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</si>
  <si>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</si>
  <si>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</si>
  <si>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</si>
  <si>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</si>
  <si>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</si>
  <si>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вул.Центральна42, с.Фонтанка,Одеський район, Одеська область,67571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</si>
  <si>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</si>
  <si>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</si>
  <si>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</si>
  <si>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>Оплата послуг(крім комунальних)разом в тому числі</t>
  </si>
  <si>
    <t>предмети , матеріали ,обладнання та інвентар (кошти місцевого бюджету)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</si>
  <si>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</si>
  <si>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</si>
  <si>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</si>
  <si>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</si>
  <si>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</si>
  <si>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</si>
  <si>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</si>
  <si>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</si>
  <si>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</si>
  <si>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</si>
  <si>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</si>
  <si>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</si>
  <si>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</si>
  <si>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</si>
  <si>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</si>
  <si>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 xml:space="preserve">ПОГОДЖЕНО </t>
  </si>
  <si>
    <t>_Фонтанська сільська рада_</t>
  </si>
  <si>
    <t>Дослідження і розробки , окремі заходи по реалізайії державних (регіональних) програм</t>
  </si>
  <si>
    <t>1056.1.1</t>
  </si>
  <si>
    <t>НА 2026 рік</t>
  </si>
  <si>
    <t>План поточного року(фінансовий план 2025 року)</t>
  </si>
  <si>
    <t>Начальник відділу бухгалтерського обліку та фінансової звітності-головний бухгалтер</t>
  </si>
  <si>
    <t>В.о.сільського голови________________________________Андрій СЕРЕБРІЙ_____________</t>
  </si>
  <si>
    <t>Тетяна МИХАЙЛОВА</t>
  </si>
  <si>
    <t>Відділ житлово-комунального господарства, цивільного захисту та взаємодії з правоохоронними  органами, господарського забезпечення</t>
  </si>
  <si>
    <t xml:space="preserve">Начальник відділу </t>
  </si>
  <si>
    <t>Управління фінансів Фонтанської сільської ради_</t>
  </si>
  <si>
    <t>Начальник фінансового управління</t>
  </si>
  <si>
    <t>Євгенія КУРМЕЙ</t>
  </si>
  <si>
    <t>до рішення Фонтанської сільської ради  №             -VIII  від           2025року</t>
  </si>
  <si>
    <t>(  рішення сесії Фонтанської сільської ради  №           -VIII  від            2025року)</t>
  </si>
  <si>
    <t>Олег ДМИТРІЄВ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</si>
</sst>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0" fontId="23" fillId="0" borderId="0" xfId="0" applyFont="1"/>
    <xf numFmtId="0" fontId="14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0" xfId="0" applyNumberFormat="1"/>
    <xf numFmtId="2" fontId="11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" xfId="0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0" fillId="0" borderId="5" xfId="0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1" xfId="0" applyBorder="1"/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vertical="center"/>
    </xf>
    <xf numFmtId="0" fontId="0" fillId="0" borderId="17" xfId="0" applyBorder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2" fontId="3" fillId="0" borderId="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2" fontId="1" fillId="0" borderId="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0" fillId="0" borderId="5" xfId="0" applyNumberFormat="1" applyBorder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2" fontId="0" fillId="0" borderId="5" xfId="0" applyNumberFormat="1" applyBorder="1" applyAlignment="1">
      <alignment horizontal="center"/>
    </xf>
    <xf numFmtId="2" fontId="11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00FF00"/>
      <color rgb="FF00FFFF"/>
      <color rgb="FFFF0066"/>
      <color rgb="FFFF66CC"/>
      <color rgb="FFCC3300"/>
      <color rgb="FF993300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9FF2-3D16-4559-8EED-DCE124F24C7C}">
  <dimension ref="A2:Y109"/>
  <sheetViews>
    <sheetView tabSelected="1" topLeftCell="A23" workbookViewId="0">
      <selection activeCell="J16" sqref="J16"/>
    </sheetView>
  </sheetViews>
  <sheetFormatPr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0.140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6" t="s">
        <v>104</v>
      </c>
    </row>
    <row r="3" spans="3:20" x14ac:dyDescent="0.25">
      <c r="G3" s="46" t="s">
        <v>124</v>
      </c>
      <c r="H3" s="46"/>
    </row>
    <row r="4" spans="3:20" x14ac:dyDescent="0.25">
      <c r="H4" s="47" t="s">
        <v>104</v>
      </c>
      <c r="I4" s="47"/>
      <c r="J4" s="47"/>
      <c r="K4" s="47"/>
    </row>
    <row r="5" spans="3:20" ht="18.75" x14ac:dyDescent="0.25">
      <c r="C5" s="14" t="s">
        <v>0</v>
      </c>
      <c r="D5" s="64" t="s">
        <v>105</v>
      </c>
      <c r="E5" s="15"/>
      <c r="F5" s="15"/>
      <c r="G5" s="15"/>
      <c r="H5" s="47" t="s">
        <v>106</v>
      </c>
      <c r="I5" s="47"/>
      <c r="J5" s="47"/>
      <c r="K5" s="47"/>
    </row>
    <row r="6" spans="3:20" ht="18.75" x14ac:dyDescent="0.25">
      <c r="C6" s="56" t="s">
        <v>111</v>
      </c>
      <c r="D6" s="64"/>
      <c r="E6" s="15"/>
      <c r="F6" s="15"/>
      <c r="G6" s="15"/>
      <c r="H6" s="47" t="s">
        <v>107</v>
      </c>
      <c r="I6" s="47"/>
      <c r="J6" s="47"/>
      <c r="K6" s="47"/>
    </row>
    <row r="7" spans="3:20" ht="15.75" x14ac:dyDescent="0.25">
      <c r="C7" s="56"/>
      <c r="D7" s="64"/>
      <c r="E7" s="65" t="s">
        <v>109</v>
      </c>
      <c r="F7" s="65"/>
      <c r="G7" s="65"/>
      <c r="H7" s="65"/>
    </row>
    <row r="8" spans="3:20" ht="33.75" x14ac:dyDescent="0.25">
      <c r="C8" s="40" t="s">
        <v>116</v>
      </c>
      <c r="D8" s="64"/>
      <c r="E8" s="41" t="s">
        <v>117</v>
      </c>
      <c r="F8" s="15"/>
      <c r="G8" s="15"/>
      <c r="H8" s="15"/>
    </row>
    <row r="9" spans="3:20" x14ac:dyDescent="0.25">
      <c r="C9" s="42" t="s">
        <v>118</v>
      </c>
      <c r="D9" s="64"/>
      <c r="E9" s="28" t="s">
        <v>125</v>
      </c>
      <c r="F9" s="28"/>
      <c r="G9" s="28"/>
      <c r="H9" s="28"/>
    </row>
    <row r="10" spans="3:20" ht="18.75" x14ac:dyDescent="0.25">
      <c r="C10" s="14" t="s">
        <v>110</v>
      </c>
      <c r="D10" s="64"/>
      <c r="E10" s="15"/>
      <c r="F10" s="15"/>
      <c r="G10" s="15"/>
      <c r="H10" s="15"/>
    </row>
    <row r="11" spans="3:20" ht="42.75" x14ac:dyDescent="0.25">
      <c r="C11" s="43" t="s">
        <v>119</v>
      </c>
      <c r="D11" s="20"/>
      <c r="E11" s="15"/>
      <c r="F11" s="15"/>
      <c r="G11" s="15"/>
      <c r="H11" s="15"/>
    </row>
    <row r="12" spans="3:20" ht="18.75" x14ac:dyDescent="0.25">
      <c r="C12" s="44" t="s">
        <v>120</v>
      </c>
      <c r="D12" s="20"/>
      <c r="E12" s="15"/>
      <c r="F12" s="15"/>
      <c r="G12" s="15"/>
      <c r="H12" s="15"/>
    </row>
    <row r="13" spans="3:20" ht="18.75" x14ac:dyDescent="0.25">
      <c r="C13" s="45" t="s">
        <v>126</v>
      </c>
      <c r="D13" s="20"/>
      <c r="E13" s="15"/>
      <c r="F13" s="15"/>
      <c r="G13" s="15"/>
      <c r="H13" s="15"/>
    </row>
    <row r="14" spans="3:20" ht="18.75" x14ac:dyDescent="0.25">
      <c r="C14" s="14" t="s">
        <v>0</v>
      </c>
      <c r="D14" s="20"/>
      <c r="E14" s="15"/>
      <c r="F14" s="15"/>
      <c r="G14" s="15"/>
      <c r="H14" s="15"/>
    </row>
    <row r="15" spans="3:20" ht="9.75" customHeight="1" x14ac:dyDescent="0.25">
      <c r="C15" s="44" t="s">
        <v>121</v>
      </c>
      <c r="D15" s="20"/>
      <c r="E15" s="15"/>
      <c r="F15" s="15"/>
      <c r="G15" s="15"/>
      <c r="H15" s="15"/>
      <c r="L15" s="57"/>
      <c r="M15" s="57"/>
      <c r="N15" s="57"/>
      <c r="O15" s="57"/>
      <c r="P15" s="57"/>
      <c r="Q15" s="57"/>
      <c r="R15" s="57"/>
      <c r="S15" s="57"/>
      <c r="T15" s="57"/>
    </row>
    <row r="16" spans="3:20" ht="18.75" x14ac:dyDescent="0.25">
      <c r="C16" s="40" t="s">
        <v>122</v>
      </c>
      <c r="D16" s="20"/>
      <c r="E16" s="15"/>
      <c r="F16" s="15"/>
      <c r="G16" s="15"/>
      <c r="H16" s="15"/>
      <c r="L16" s="57"/>
      <c r="M16" s="57"/>
      <c r="N16" s="57"/>
      <c r="O16" s="57"/>
      <c r="P16" s="57"/>
      <c r="Q16" s="57"/>
      <c r="R16" s="57"/>
      <c r="S16" s="57"/>
      <c r="T16" s="57"/>
    </row>
    <row r="17" spans="2:24" ht="18.75" x14ac:dyDescent="0.25">
      <c r="C17" s="42" t="s">
        <v>123</v>
      </c>
      <c r="D17" s="20"/>
      <c r="E17" s="15"/>
      <c r="F17" s="15"/>
      <c r="G17" s="15"/>
      <c r="H17" s="15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21"/>
    </row>
    <row r="18" spans="2:24" ht="24" x14ac:dyDescent="0.25">
      <c r="C18" s="16" t="s">
        <v>108</v>
      </c>
      <c r="D18" s="20"/>
      <c r="E18" s="15"/>
      <c r="F18" s="15"/>
      <c r="G18" s="15"/>
      <c r="H18" s="15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21"/>
    </row>
    <row r="19" spans="2:24" ht="18.75" x14ac:dyDescent="0.25">
      <c r="C19" s="55"/>
      <c r="D19" s="20"/>
      <c r="E19" s="15"/>
      <c r="F19" s="15"/>
      <c r="G19" s="15"/>
      <c r="H19" s="15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21"/>
    </row>
    <row r="20" spans="2:24" ht="15.75" thickBot="1" x14ac:dyDescent="0.3">
      <c r="H20" s="66" t="s">
        <v>1</v>
      </c>
      <c r="I20" s="66"/>
      <c r="J20" s="66"/>
      <c r="K20" s="66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21"/>
    </row>
    <row r="21" spans="2:24" x14ac:dyDescent="0.25">
      <c r="B21" s="77" t="s">
        <v>2</v>
      </c>
      <c r="C21" s="78"/>
      <c r="D21" s="81" t="s">
        <v>3</v>
      </c>
      <c r="E21" s="82"/>
      <c r="F21" s="82"/>
      <c r="G21" s="82"/>
      <c r="H21" s="82"/>
      <c r="I21" s="83"/>
      <c r="J21" s="77" t="s">
        <v>4</v>
      </c>
      <c r="K21" s="90"/>
      <c r="L21" s="90"/>
      <c r="M21" s="90"/>
      <c r="N21" s="90"/>
      <c r="O21" s="78"/>
      <c r="P21" s="67"/>
      <c r="Q21" s="57"/>
      <c r="R21" s="57"/>
      <c r="S21" s="57"/>
      <c r="T21" s="57"/>
      <c r="U21" s="57"/>
      <c r="V21" s="57"/>
      <c r="W21" s="57"/>
      <c r="X21" s="57"/>
    </row>
    <row r="22" spans="2:24" x14ac:dyDescent="0.25">
      <c r="B22" s="79"/>
      <c r="C22" s="80"/>
      <c r="D22" s="84"/>
      <c r="E22" s="85"/>
      <c r="F22" s="85"/>
      <c r="G22" s="85"/>
      <c r="H22" s="85"/>
      <c r="I22" s="86"/>
      <c r="J22" s="79"/>
      <c r="K22" s="91"/>
      <c r="L22" s="91"/>
      <c r="M22" s="91"/>
      <c r="N22" s="91"/>
      <c r="O22" s="80"/>
      <c r="P22" s="67"/>
      <c r="Q22" s="57"/>
      <c r="R22" s="57"/>
      <c r="S22" s="57"/>
      <c r="T22" s="57"/>
      <c r="U22" s="57"/>
      <c r="V22" s="57"/>
      <c r="W22" s="57"/>
      <c r="X22" s="57"/>
    </row>
    <row r="23" spans="2:24" x14ac:dyDescent="0.25">
      <c r="B23" s="79"/>
      <c r="C23" s="80"/>
      <c r="D23" s="84"/>
      <c r="E23" s="85"/>
      <c r="F23" s="85"/>
      <c r="G23" s="85"/>
      <c r="H23" s="85"/>
      <c r="I23" s="86"/>
      <c r="J23" s="79"/>
      <c r="K23" s="91"/>
      <c r="L23" s="91"/>
      <c r="M23" s="91"/>
      <c r="N23" s="91"/>
      <c r="O23" s="80"/>
      <c r="P23" s="67"/>
      <c r="Q23" s="57"/>
      <c r="R23" s="57"/>
      <c r="S23" s="57"/>
      <c r="T23" s="57"/>
      <c r="U23" s="57"/>
      <c r="V23" s="57"/>
      <c r="W23" s="57"/>
      <c r="X23" s="57"/>
    </row>
    <row r="24" spans="2:24" ht="15.75" thickBot="1" x14ac:dyDescent="0.3">
      <c r="B24" s="74"/>
      <c r="C24" s="76"/>
      <c r="D24" s="87"/>
      <c r="E24" s="88"/>
      <c r="F24" s="88"/>
      <c r="G24" s="88"/>
      <c r="H24" s="88"/>
      <c r="I24" s="89"/>
      <c r="J24" s="74"/>
      <c r="K24" s="75"/>
      <c r="L24" s="75"/>
      <c r="M24" s="75"/>
      <c r="N24" s="75"/>
      <c r="O24" s="76"/>
      <c r="P24" s="67"/>
      <c r="Q24" s="57"/>
      <c r="R24" s="57"/>
      <c r="S24" s="57"/>
      <c r="T24" s="57"/>
      <c r="U24" s="57"/>
      <c r="V24" s="57"/>
      <c r="W24" s="57"/>
      <c r="X24" s="57"/>
    </row>
    <row r="25" spans="2:24" ht="15.75" thickBot="1" x14ac:dyDescent="0.3">
      <c r="B25" s="68" t="s">
        <v>5</v>
      </c>
      <c r="C25" s="69"/>
      <c r="D25" s="68" t="s">
        <v>6</v>
      </c>
      <c r="E25" s="70"/>
      <c r="F25" s="70"/>
      <c r="G25" s="70"/>
      <c r="H25" s="70"/>
      <c r="I25" s="69"/>
      <c r="J25" s="71" t="s">
        <v>7</v>
      </c>
      <c r="K25" s="72"/>
      <c r="L25" s="73"/>
      <c r="M25" s="74">
        <v>38534407</v>
      </c>
      <c r="N25" s="75"/>
      <c r="O25" s="76"/>
      <c r="P25" s="67"/>
      <c r="Q25" s="57"/>
      <c r="R25" s="57"/>
      <c r="S25" s="57"/>
      <c r="T25" s="57"/>
      <c r="U25" s="57"/>
      <c r="V25" s="57"/>
      <c r="W25" s="57"/>
      <c r="X25" s="57"/>
    </row>
    <row r="26" spans="2:24" ht="15.75" thickBot="1" x14ac:dyDescent="0.3">
      <c r="B26" s="68" t="s">
        <v>8</v>
      </c>
      <c r="C26" s="69"/>
      <c r="D26" s="68" t="s">
        <v>9</v>
      </c>
      <c r="E26" s="70"/>
      <c r="F26" s="70"/>
      <c r="G26" s="70"/>
      <c r="H26" s="70"/>
      <c r="I26" s="69"/>
      <c r="J26" s="92" t="s">
        <v>10</v>
      </c>
      <c r="K26" s="93"/>
      <c r="L26" s="94"/>
      <c r="M26" s="68"/>
      <c r="N26" s="70"/>
      <c r="O26" s="69"/>
      <c r="P26" s="67"/>
      <c r="Q26" s="57"/>
      <c r="R26" s="57"/>
      <c r="S26" s="57"/>
      <c r="T26" s="57"/>
      <c r="U26" s="57"/>
      <c r="V26" s="57"/>
      <c r="W26" s="57"/>
      <c r="X26" s="57"/>
    </row>
    <row r="27" spans="2:24" ht="15.75" thickBot="1" x14ac:dyDescent="0.3">
      <c r="B27" s="68" t="s">
        <v>11</v>
      </c>
      <c r="C27" s="69"/>
      <c r="D27" s="68" t="s">
        <v>12</v>
      </c>
      <c r="E27" s="70"/>
      <c r="F27" s="70"/>
      <c r="G27" s="70"/>
      <c r="H27" s="70"/>
      <c r="I27" s="69"/>
      <c r="J27" s="92" t="s">
        <v>13</v>
      </c>
      <c r="K27" s="93"/>
      <c r="L27" s="94"/>
      <c r="M27" s="68"/>
      <c r="N27" s="70"/>
      <c r="O27" s="69"/>
      <c r="P27" s="67"/>
      <c r="Q27" s="57"/>
      <c r="R27" s="57"/>
      <c r="S27" s="57"/>
      <c r="T27" s="57"/>
      <c r="U27" s="57"/>
      <c r="V27" s="57"/>
      <c r="W27" s="57"/>
      <c r="X27" s="57"/>
    </row>
    <row r="28" spans="2:24" ht="24" customHeight="1" thickBot="1" x14ac:dyDescent="0.3">
      <c r="B28" s="68" t="s">
        <v>14</v>
      </c>
      <c r="C28" s="69"/>
      <c r="D28" s="95" t="s">
        <v>89</v>
      </c>
      <c r="E28" s="96"/>
      <c r="F28" s="96"/>
      <c r="G28" s="96"/>
      <c r="H28" s="96"/>
      <c r="I28" s="97"/>
      <c r="J28" s="98" t="s">
        <v>15</v>
      </c>
      <c r="K28" s="93"/>
      <c r="L28" s="94"/>
      <c r="M28" s="68" t="s">
        <v>16</v>
      </c>
      <c r="N28" s="70"/>
      <c r="O28" s="69"/>
      <c r="P28" s="67"/>
      <c r="Q28" s="57"/>
      <c r="R28" s="57"/>
      <c r="S28" s="57"/>
      <c r="T28" s="57"/>
      <c r="U28" s="57"/>
      <c r="V28" s="57"/>
      <c r="W28" s="57"/>
      <c r="X28" s="57"/>
    </row>
    <row r="29" spans="2:24" ht="15.75" thickBot="1" x14ac:dyDescent="0.3">
      <c r="B29" s="68" t="s">
        <v>17</v>
      </c>
      <c r="C29" s="69"/>
      <c r="D29" s="68"/>
      <c r="E29" s="70"/>
      <c r="F29" s="70"/>
      <c r="G29" s="70"/>
      <c r="H29" s="70"/>
      <c r="I29" s="69"/>
      <c r="J29" s="92"/>
      <c r="K29" s="93"/>
      <c r="L29" s="94"/>
      <c r="M29" s="68"/>
      <c r="N29" s="70"/>
      <c r="O29" s="69"/>
      <c r="P29" s="67"/>
      <c r="Q29" s="57"/>
      <c r="R29" s="57"/>
      <c r="S29" s="57"/>
      <c r="T29" s="57"/>
      <c r="U29" s="57"/>
      <c r="V29" s="57"/>
      <c r="W29" s="57"/>
      <c r="X29" s="57"/>
    </row>
    <row r="30" spans="2:24" ht="15.75" thickBot="1" x14ac:dyDescent="0.3">
      <c r="B30" s="68" t="s">
        <v>18</v>
      </c>
      <c r="C30" s="69"/>
      <c r="D30" s="68" t="s">
        <v>19</v>
      </c>
      <c r="E30" s="70"/>
      <c r="F30" s="70"/>
      <c r="G30" s="70"/>
      <c r="H30" s="70"/>
      <c r="I30" s="69"/>
      <c r="J30" s="92"/>
      <c r="K30" s="93"/>
      <c r="L30" s="94"/>
      <c r="M30" s="68"/>
      <c r="N30" s="70"/>
      <c r="O30" s="69"/>
      <c r="P30" s="67"/>
      <c r="Q30" s="57"/>
      <c r="R30" s="57"/>
      <c r="S30" s="57"/>
      <c r="T30" s="57"/>
      <c r="U30" s="57"/>
      <c r="V30" s="57"/>
      <c r="W30" s="57"/>
      <c r="X30" s="57"/>
    </row>
    <row r="31" spans="2:24" x14ac:dyDescent="0.25">
      <c r="I31" s="99"/>
      <c r="J31" s="99"/>
      <c r="K31" s="99"/>
      <c r="L31" s="99"/>
      <c r="M31" s="99"/>
      <c r="N31" s="99"/>
      <c r="O31" s="57"/>
      <c r="P31" s="57"/>
      <c r="Q31" s="57"/>
      <c r="R31" s="57"/>
      <c r="S31" s="57"/>
      <c r="T31" s="57"/>
      <c r="U31" s="57"/>
      <c r="V31" s="57"/>
      <c r="W31" s="57"/>
      <c r="X31" s="21"/>
    </row>
    <row r="32" spans="2:24" ht="15.75" x14ac:dyDescent="0.25">
      <c r="D32" s="65" t="s">
        <v>103</v>
      </c>
      <c r="E32" s="65"/>
      <c r="F32" s="65"/>
      <c r="G32" s="65"/>
      <c r="H32" s="65"/>
      <c r="I32" s="65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</row>
    <row r="33" spans="2:24" x14ac:dyDescent="0.25">
      <c r="B33" s="100" t="s">
        <v>88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</row>
    <row r="34" spans="2:24" x14ac:dyDescent="0.25">
      <c r="B34" s="101" t="s">
        <v>87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57"/>
      <c r="W34" s="57"/>
      <c r="X34" s="57"/>
    </row>
    <row r="35" spans="2:24" ht="16.5" thickBot="1" x14ac:dyDescent="0.3">
      <c r="E35" s="65" t="s">
        <v>114</v>
      </c>
      <c r="F35" s="65"/>
      <c r="G35" s="65"/>
      <c r="H35" s="65"/>
      <c r="I35" s="102"/>
      <c r="J35" s="102"/>
      <c r="K35" s="102"/>
      <c r="L35" s="102"/>
      <c r="M35" s="102"/>
      <c r="N35" s="102"/>
      <c r="O35" s="102"/>
      <c r="P35" s="102"/>
      <c r="Q35" s="102"/>
      <c r="R35" s="57"/>
      <c r="S35" s="57"/>
      <c r="T35" s="57"/>
      <c r="U35" s="57"/>
      <c r="V35" s="57"/>
      <c r="W35" s="57"/>
      <c r="X35" s="21"/>
    </row>
    <row r="36" spans="2:24" ht="15.75" thickBot="1" x14ac:dyDescent="0.3">
      <c r="H36" s="48"/>
      <c r="I36" s="109" t="s">
        <v>20</v>
      </c>
      <c r="J36" s="110"/>
      <c r="K36" s="111"/>
      <c r="L36" s="112"/>
      <c r="M36" s="113"/>
      <c r="N36" s="114"/>
      <c r="O36" s="112"/>
      <c r="P36" s="113"/>
      <c r="Q36" s="114"/>
      <c r="R36" s="57"/>
      <c r="S36" s="57"/>
      <c r="T36" s="57"/>
      <c r="U36" s="57"/>
      <c r="V36" s="57"/>
      <c r="W36" s="57"/>
      <c r="X36" s="21"/>
    </row>
    <row r="37" spans="2:24" ht="15.75" thickBot="1" x14ac:dyDescent="0.3">
      <c r="H37" s="68" t="s">
        <v>21</v>
      </c>
      <c r="I37" s="70"/>
      <c r="J37" s="70"/>
      <c r="K37" s="70"/>
      <c r="L37" s="70"/>
      <c r="M37" s="70"/>
      <c r="N37" s="70"/>
      <c r="O37" s="70"/>
      <c r="P37" s="69"/>
      <c r="Q37" s="67"/>
      <c r="R37" s="57"/>
      <c r="S37" s="57"/>
      <c r="T37" s="57"/>
      <c r="U37" s="57"/>
      <c r="V37" s="57"/>
      <c r="W37" s="115"/>
      <c r="X37" s="115"/>
    </row>
    <row r="38" spans="2:24" ht="60" customHeight="1" thickBot="1" x14ac:dyDescent="0.3">
      <c r="B38" s="68" t="s">
        <v>22</v>
      </c>
      <c r="C38" s="69"/>
      <c r="D38" s="17" t="s">
        <v>23</v>
      </c>
      <c r="E38" s="30" t="s">
        <v>24</v>
      </c>
      <c r="F38" s="30" t="s">
        <v>115</v>
      </c>
      <c r="G38" s="30" t="s">
        <v>25</v>
      </c>
      <c r="H38" s="49" t="s">
        <v>26</v>
      </c>
      <c r="I38" s="103" t="s">
        <v>27</v>
      </c>
      <c r="J38" s="104"/>
      <c r="K38" s="105"/>
      <c r="L38" s="103" t="s">
        <v>28</v>
      </c>
      <c r="M38" s="104"/>
      <c r="N38" s="105"/>
      <c r="O38" s="106" t="s">
        <v>29</v>
      </c>
      <c r="P38" s="107"/>
      <c r="Q38" s="108"/>
      <c r="R38" s="57"/>
      <c r="S38" s="57"/>
      <c r="T38" s="57"/>
      <c r="U38" s="57"/>
      <c r="V38" s="57"/>
      <c r="W38" s="57"/>
      <c r="X38" s="21"/>
    </row>
    <row r="39" spans="2:24" ht="15.75" thickBot="1" x14ac:dyDescent="0.3">
      <c r="B39" s="71" t="s">
        <v>30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116"/>
      <c r="S39" s="117"/>
      <c r="T39" s="57"/>
      <c r="U39" s="57"/>
      <c r="V39" s="57"/>
      <c r="W39" s="57"/>
      <c r="X39" s="57"/>
    </row>
    <row r="40" spans="2:24" ht="15.75" thickBot="1" x14ac:dyDescent="0.3">
      <c r="B40" s="92" t="s">
        <v>31</v>
      </c>
      <c r="C40" s="94"/>
      <c r="D40" s="1"/>
      <c r="E40" s="1"/>
      <c r="F40" s="1"/>
      <c r="G40" s="1"/>
      <c r="H40" s="1"/>
      <c r="I40" s="112"/>
      <c r="J40" s="113"/>
      <c r="K40" s="114"/>
      <c r="L40" s="112"/>
      <c r="M40" s="113"/>
      <c r="N40" s="114"/>
      <c r="O40" s="112"/>
      <c r="P40" s="113"/>
      <c r="Q40" s="114"/>
      <c r="R40" s="57"/>
      <c r="S40" s="57"/>
      <c r="T40" s="57"/>
      <c r="U40" s="57"/>
      <c r="V40" s="57"/>
      <c r="W40" s="57"/>
      <c r="X40" s="21"/>
    </row>
    <row r="41" spans="2:24" ht="38.25" customHeight="1" thickBot="1" x14ac:dyDescent="0.3">
      <c r="B41" s="118" t="s">
        <v>32</v>
      </c>
      <c r="C41" s="119"/>
      <c r="D41" s="2">
        <v>1010</v>
      </c>
      <c r="E41" s="1">
        <v>25478.880000000001</v>
      </c>
      <c r="F41" s="22">
        <v>25719.31</v>
      </c>
      <c r="G41" s="31">
        <f>H41+I41+L41+O41</f>
        <v>35260.080000000002</v>
      </c>
      <c r="H41" s="31">
        <f>H42+H43+H44</f>
        <v>9222.9</v>
      </c>
      <c r="I41" s="120">
        <f>I42+I43+I44</f>
        <v>9094.6</v>
      </c>
      <c r="J41" s="70"/>
      <c r="K41" s="69"/>
      <c r="L41" s="120">
        <f>L42+L43+L44</f>
        <v>8805.48</v>
      </c>
      <c r="M41" s="70"/>
      <c r="N41" s="69"/>
      <c r="O41" s="120">
        <f>O42+O43+O44</f>
        <v>8137.1</v>
      </c>
      <c r="P41" s="70"/>
      <c r="Q41" s="69"/>
      <c r="R41" s="57"/>
      <c r="S41" s="57"/>
      <c r="T41" s="57"/>
      <c r="U41" s="57"/>
      <c r="V41" s="57"/>
      <c r="W41" s="57"/>
      <c r="X41" s="21"/>
    </row>
    <row r="42" spans="2:24" ht="26.25" customHeight="1" thickBot="1" x14ac:dyDescent="0.3">
      <c r="B42" s="118" t="s">
        <v>33</v>
      </c>
      <c r="C42" s="119"/>
      <c r="D42" s="2">
        <v>1020</v>
      </c>
      <c r="E42" s="35">
        <v>17668.98</v>
      </c>
      <c r="F42" s="22">
        <v>17443.919999999998</v>
      </c>
      <c r="G42" s="22">
        <f>H42+I42+L42+O42</f>
        <v>25200</v>
      </c>
      <c r="H42" s="31">
        <v>6300</v>
      </c>
      <c r="I42" s="68">
        <v>6300</v>
      </c>
      <c r="J42" s="70"/>
      <c r="K42" s="69"/>
      <c r="L42" s="68">
        <v>6300</v>
      </c>
      <c r="M42" s="70"/>
      <c r="N42" s="69"/>
      <c r="O42" s="68">
        <v>6300</v>
      </c>
      <c r="P42" s="70"/>
      <c r="Q42" s="69"/>
      <c r="R42" s="57"/>
      <c r="S42" s="57"/>
      <c r="T42" s="57"/>
      <c r="U42" s="57"/>
      <c r="V42" s="57"/>
      <c r="W42" s="57"/>
      <c r="X42" s="21"/>
    </row>
    <row r="43" spans="2:24" ht="30.75" customHeight="1" thickBot="1" x14ac:dyDescent="0.3">
      <c r="B43" s="118" t="s">
        <v>34</v>
      </c>
      <c r="C43" s="119"/>
      <c r="D43" s="2">
        <v>1030</v>
      </c>
      <c r="E43" s="35">
        <v>7684.9</v>
      </c>
      <c r="F43" s="31">
        <v>7732.2</v>
      </c>
      <c r="G43" s="31">
        <f>H43+I43+L43+O43</f>
        <v>9710.08</v>
      </c>
      <c r="H43" s="31">
        <v>2835.4</v>
      </c>
      <c r="I43" s="120">
        <v>2707.1</v>
      </c>
      <c r="J43" s="122"/>
      <c r="K43" s="123"/>
      <c r="L43" s="120">
        <v>2417.98</v>
      </c>
      <c r="M43" s="122"/>
      <c r="N43" s="123"/>
      <c r="O43" s="120">
        <v>1749.6</v>
      </c>
      <c r="P43" s="124"/>
      <c r="Q43" s="125"/>
      <c r="R43" s="57"/>
      <c r="S43" s="57"/>
      <c r="T43" s="57"/>
      <c r="U43" s="57"/>
      <c r="V43" s="57"/>
      <c r="W43" s="57"/>
      <c r="X43" s="21"/>
    </row>
    <row r="44" spans="2:24" ht="24.75" customHeight="1" thickBot="1" x14ac:dyDescent="0.3">
      <c r="B44" s="118" t="s">
        <v>35</v>
      </c>
      <c r="C44" s="121"/>
      <c r="D44" s="2">
        <v>1040</v>
      </c>
      <c r="E44" s="1"/>
      <c r="F44" s="22">
        <v>543.19000000000005</v>
      </c>
      <c r="G44" s="31">
        <f>H44+I44+L44+O44</f>
        <v>350</v>
      </c>
      <c r="H44" s="31">
        <v>87.5</v>
      </c>
      <c r="I44" s="120">
        <v>87.5</v>
      </c>
      <c r="J44" s="122"/>
      <c r="K44" s="123"/>
      <c r="L44" s="120">
        <v>87.5</v>
      </c>
      <c r="M44" s="122"/>
      <c r="N44" s="123"/>
      <c r="O44" s="120">
        <v>87.5</v>
      </c>
      <c r="P44" s="122"/>
      <c r="Q44" s="123"/>
      <c r="R44" s="57"/>
      <c r="S44" s="57"/>
      <c r="T44" s="57"/>
      <c r="U44" s="57"/>
      <c r="V44" s="57"/>
      <c r="W44" s="57"/>
      <c r="X44" s="21"/>
    </row>
    <row r="45" spans="2:24" ht="15.75" thickBot="1" x14ac:dyDescent="0.3">
      <c r="B45" s="112" t="s">
        <v>36</v>
      </c>
      <c r="C45" s="126"/>
      <c r="D45" s="2">
        <v>1041</v>
      </c>
      <c r="E45" s="1"/>
      <c r="F45" s="2">
        <v>346.75</v>
      </c>
      <c r="G45" s="32">
        <f>H45+I45+L45+O45</f>
        <v>350</v>
      </c>
      <c r="H45" s="32">
        <v>87.5</v>
      </c>
      <c r="I45" s="60">
        <v>87.5</v>
      </c>
      <c r="J45" s="127"/>
      <c r="K45" s="61"/>
      <c r="L45" s="60">
        <v>87.5</v>
      </c>
      <c r="M45" s="127"/>
      <c r="N45" s="61"/>
      <c r="O45" s="60">
        <v>87.5</v>
      </c>
      <c r="P45" s="127"/>
      <c r="Q45" s="61"/>
      <c r="R45" s="57"/>
      <c r="S45" s="57"/>
      <c r="T45" s="57"/>
      <c r="U45" s="57"/>
      <c r="V45" s="57"/>
      <c r="W45" s="57"/>
      <c r="X45" s="21"/>
    </row>
    <row r="46" spans="2:24" ht="15.75" thickBot="1" x14ac:dyDescent="0.3">
      <c r="B46" s="112" t="s">
        <v>37</v>
      </c>
      <c r="C46" s="126"/>
      <c r="D46" s="2">
        <v>1042</v>
      </c>
      <c r="E46" s="1">
        <v>0</v>
      </c>
      <c r="F46" s="2">
        <v>196.44</v>
      </c>
      <c r="G46" s="32">
        <v>40</v>
      </c>
      <c r="H46" s="32">
        <v>10</v>
      </c>
      <c r="I46" s="60">
        <v>10</v>
      </c>
      <c r="J46" s="127"/>
      <c r="K46" s="61"/>
      <c r="L46" s="60">
        <v>10</v>
      </c>
      <c r="M46" s="127"/>
      <c r="N46" s="61"/>
      <c r="O46" s="60">
        <v>10</v>
      </c>
      <c r="P46" s="127"/>
      <c r="Q46" s="61"/>
      <c r="R46" s="57"/>
      <c r="S46" s="57"/>
      <c r="T46" s="57"/>
      <c r="U46" s="57"/>
      <c r="V46" s="57"/>
      <c r="W46" s="57"/>
      <c r="X46" s="21"/>
    </row>
    <row r="47" spans="2:24" ht="15.75" thickBot="1" x14ac:dyDescent="0.3">
      <c r="B47" s="118" t="s">
        <v>38</v>
      </c>
      <c r="C47" s="130"/>
      <c r="D47" s="3"/>
      <c r="E47" s="3"/>
      <c r="F47" s="3"/>
      <c r="G47" s="3"/>
      <c r="H47" s="3"/>
      <c r="I47" s="131"/>
      <c r="J47" s="131"/>
      <c r="K47" s="131"/>
      <c r="L47" s="131"/>
      <c r="M47" s="131"/>
      <c r="N47" s="131"/>
      <c r="O47" s="131"/>
      <c r="P47" s="131"/>
      <c r="Q47" s="132"/>
      <c r="R47" s="57"/>
      <c r="S47" s="57"/>
      <c r="T47" s="57"/>
      <c r="U47" s="57"/>
      <c r="V47" s="57"/>
      <c r="W47" s="57"/>
      <c r="X47" s="21"/>
    </row>
    <row r="48" spans="2:24" ht="36" customHeight="1" thickBot="1" x14ac:dyDescent="0.3">
      <c r="B48" s="128" t="s">
        <v>39</v>
      </c>
      <c r="C48" s="129"/>
      <c r="D48" s="2">
        <v>1050</v>
      </c>
      <c r="E48" s="1">
        <v>25028.18</v>
      </c>
      <c r="F48" s="22">
        <v>25644.31</v>
      </c>
      <c r="G48" s="31">
        <f>H48+I48+L48+O48</f>
        <v>35260.071400000001</v>
      </c>
      <c r="H48" s="31">
        <f>H50+H56+H58+H66+H69+H61+H60+H57+H59</f>
        <v>9326.4572000000007</v>
      </c>
      <c r="I48" s="120">
        <f>I50+I56+I58+I66+I69+I60+I61+I74+I59+I68+I57</f>
        <v>9128.0861999999997</v>
      </c>
      <c r="J48" s="122"/>
      <c r="K48" s="123"/>
      <c r="L48" s="120">
        <f>L50+L56+L58+L61+L66+L69+L60+L57</f>
        <v>8688.26</v>
      </c>
      <c r="M48" s="122"/>
      <c r="N48" s="123"/>
      <c r="O48" s="120">
        <f>O50+O56+O58+O61+O66+O69+O60+O57</f>
        <v>8117.268</v>
      </c>
      <c r="P48" s="122"/>
      <c r="Q48" s="123"/>
      <c r="R48" s="57"/>
      <c r="S48" s="57"/>
      <c r="T48" s="57"/>
      <c r="U48" s="57"/>
      <c r="V48" s="57"/>
      <c r="W48" s="57"/>
      <c r="X48" s="21"/>
    </row>
    <row r="49" spans="2:24" ht="15.75" thickBot="1" x14ac:dyDescent="0.3">
      <c r="B49" s="112" t="s">
        <v>40</v>
      </c>
      <c r="C49" s="126"/>
      <c r="D49" s="2"/>
      <c r="E49" s="1"/>
      <c r="F49" s="22"/>
      <c r="G49" s="31"/>
      <c r="H49" s="22"/>
      <c r="I49" s="68"/>
      <c r="J49" s="70"/>
      <c r="K49" s="69"/>
      <c r="L49" s="68"/>
      <c r="M49" s="70"/>
      <c r="N49" s="69"/>
      <c r="O49" s="68"/>
      <c r="P49" s="70"/>
      <c r="Q49" s="69"/>
      <c r="R49" s="57"/>
      <c r="S49" s="57"/>
      <c r="T49" s="57"/>
      <c r="U49" s="57"/>
      <c r="V49" s="57"/>
      <c r="W49" s="57"/>
      <c r="X49" s="21"/>
    </row>
    <row r="50" spans="2:24" ht="15.75" thickBot="1" x14ac:dyDescent="0.3">
      <c r="B50" s="92" t="s">
        <v>41</v>
      </c>
      <c r="C50" s="133"/>
      <c r="D50" s="2">
        <v>1051</v>
      </c>
      <c r="E50" s="1">
        <v>2160.0700000000002</v>
      </c>
      <c r="F50" s="22">
        <v>2178.2600000000002</v>
      </c>
      <c r="G50" s="31">
        <f>H50+I50+L50+O50</f>
        <v>2421.529</v>
      </c>
      <c r="H50" s="31">
        <f>H51+H54+H55+H52+H53</f>
        <v>1258.5</v>
      </c>
      <c r="I50" s="120">
        <f>I51+I54+I55+I52+I53</f>
        <v>603.029</v>
      </c>
      <c r="J50" s="122"/>
      <c r="K50" s="123"/>
      <c r="L50" s="120">
        <f>L51+L52+L53+L54</f>
        <v>260</v>
      </c>
      <c r="M50" s="70"/>
      <c r="N50" s="69"/>
      <c r="O50" s="68">
        <f>O51+O52+O53+O54</f>
        <v>300</v>
      </c>
      <c r="P50" s="70"/>
      <c r="Q50" s="69"/>
      <c r="R50" s="57"/>
      <c r="S50" s="57"/>
      <c r="T50" s="57"/>
      <c r="U50" s="57"/>
      <c r="V50" s="57"/>
      <c r="W50" s="57"/>
      <c r="X50" s="21"/>
    </row>
    <row r="51" spans="2:24" ht="32.25" customHeight="1" thickBot="1" x14ac:dyDescent="0.3">
      <c r="B51" s="118" t="s">
        <v>91</v>
      </c>
      <c r="C51" s="121"/>
      <c r="D51" s="2" t="s">
        <v>42</v>
      </c>
      <c r="E51" s="29">
        <v>635.5</v>
      </c>
      <c r="F51" s="22">
        <v>785</v>
      </c>
      <c r="G51" s="22">
        <f>H51+I51+L51+O51</f>
        <v>1025</v>
      </c>
      <c r="H51" s="22">
        <f>H52+60+150</f>
        <v>330</v>
      </c>
      <c r="I51" s="68">
        <f>I52+60+150</f>
        <v>285</v>
      </c>
      <c r="J51" s="70"/>
      <c r="K51" s="69"/>
      <c r="L51" s="68">
        <f>L52+60+150</f>
        <v>210</v>
      </c>
      <c r="M51" s="70"/>
      <c r="N51" s="69"/>
      <c r="O51" s="68">
        <f>O52+200</f>
        <v>200</v>
      </c>
      <c r="P51" s="70"/>
      <c r="Q51" s="69"/>
      <c r="R51" s="57"/>
      <c r="S51" s="57"/>
      <c r="T51" s="57"/>
      <c r="U51" s="57"/>
      <c r="V51" s="57"/>
      <c r="W51" s="57"/>
      <c r="X51" s="21"/>
    </row>
    <row r="52" spans="2:24" s="7" customFormat="1" ht="32.25" customHeight="1" thickBot="1" x14ac:dyDescent="0.3">
      <c r="B52" s="134" t="s">
        <v>94</v>
      </c>
      <c r="C52" s="135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36">
        <v>75</v>
      </c>
      <c r="J52" s="137"/>
      <c r="K52" s="138"/>
      <c r="L52" s="136">
        <v>0</v>
      </c>
      <c r="M52" s="137"/>
      <c r="N52" s="138"/>
      <c r="O52" s="136">
        <v>0</v>
      </c>
      <c r="P52" s="137"/>
      <c r="Q52" s="138"/>
      <c r="X52" s="8"/>
    </row>
    <row r="53" spans="2:24" ht="32.25" customHeight="1" thickBot="1" x14ac:dyDescent="0.3">
      <c r="B53" s="118" t="s">
        <v>97</v>
      </c>
      <c r="C53" s="121"/>
      <c r="D53" s="2" t="s">
        <v>43</v>
      </c>
      <c r="E53" s="1"/>
      <c r="F53" s="22">
        <v>250</v>
      </c>
      <c r="G53" s="22">
        <f>H53+I53+L53+O53</f>
        <v>200</v>
      </c>
      <c r="H53" s="2">
        <v>50</v>
      </c>
      <c r="I53" s="62">
        <v>0</v>
      </c>
      <c r="J53" s="139"/>
      <c r="K53" s="63"/>
      <c r="L53" s="62">
        <v>50</v>
      </c>
      <c r="M53" s="139"/>
      <c r="N53" s="63"/>
      <c r="O53" s="62">
        <v>100</v>
      </c>
      <c r="P53" s="139"/>
      <c r="Q53" s="63"/>
      <c r="X53" s="21"/>
    </row>
    <row r="54" spans="2:24" s="23" customFormat="1" ht="36" customHeight="1" thickBot="1" x14ac:dyDescent="0.3">
      <c r="B54" s="134" t="s">
        <v>90</v>
      </c>
      <c r="C54" s="135"/>
      <c r="D54" s="12" t="s">
        <v>96</v>
      </c>
      <c r="E54" s="37">
        <v>1173.5999999999999</v>
      </c>
      <c r="F54" s="11">
        <v>622.91</v>
      </c>
      <c r="G54" s="52">
        <f>H54+I54+L54+O54</f>
        <v>1001.529</v>
      </c>
      <c r="H54" s="11">
        <v>758.5</v>
      </c>
      <c r="I54" s="140">
        <v>243.029</v>
      </c>
      <c r="J54" s="141"/>
      <c r="K54" s="142"/>
      <c r="L54" s="136">
        <v>0</v>
      </c>
      <c r="M54" s="137"/>
      <c r="N54" s="138"/>
      <c r="O54" s="136">
        <v>0</v>
      </c>
      <c r="P54" s="137"/>
      <c r="Q54" s="138"/>
      <c r="R54" s="143"/>
      <c r="S54" s="143"/>
      <c r="T54" s="143"/>
      <c r="U54" s="143"/>
      <c r="V54" s="143"/>
      <c r="W54" s="143"/>
      <c r="X54" s="9"/>
    </row>
    <row r="55" spans="2:24" ht="15.75" thickBot="1" x14ac:dyDescent="0.3">
      <c r="B55" s="118" t="s">
        <v>44</v>
      </c>
      <c r="C55" s="12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20">
        <v>0</v>
      </c>
      <c r="J55" s="122"/>
      <c r="K55" s="123"/>
      <c r="L55" s="120">
        <v>0</v>
      </c>
      <c r="M55" s="122"/>
      <c r="N55" s="123"/>
      <c r="O55" s="120">
        <v>0</v>
      </c>
      <c r="P55" s="122"/>
      <c r="Q55" s="123"/>
      <c r="R55" s="57"/>
      <c r="S55" s="57"/>
      <c r="T55" s="57"/>
      <c r="U55" s="57"/>
      <c r="V55" s="57"/>
      <c r="W55" s="57"/>
      <c r="X55" s="21"/>
    </row>
    <row r="56" spans="2:24" ht="24" customHeight="1" thickBot="1" x14ac:dyDescent="0.3">
      <c r="B56" s="118" t="s">
        <v>101</v>
      </c>
      <c r="C56" s="121"/>
      <c r="D56" s="2">
        <v>1052</v>
      </c>
      <c r="E56" s="1">
        <v>13958.81</v>
      </c>
      <c r="F56" s="22">
        <v>14471.89</v>
      </c>
      <c r="G56" s="31">
        <f>H56+I56+L56+O56</f>
        <v>18450</v>
      </c>
      <c r="H56" s="31">
        <f>4050+500</f>
        <v>4550</v>
      </c>
      <c r="I56" s="68">
        <v>4550</v>
      </c>
      <c r="J56" s="70"/>
      <c r="K56" s="69"/>
      <c r="L56" s="68">
        <v>4750</v>
      </c>
      <c r="M56" s="70"/>
      <c r="N56" s="69"/>
      <c r="O56" s="68">
        <v>4600</v>
      </c>
      <c r="P56" s="70"/>
      <c r="Q56" s="69"/>
      <c r="R56" s="57"/>
      <c r="S56" s="57"/>
      <c r="T56" s="57"/>
      <c r="U56" s="57"/>
      <c r="V56" s="57"/>
      <c r="W56" s="57"/>
      <c r="X56" s="21"/>
    </row>
    <row r="57" spans="2:24" s="7" customFormat="1" ht="24" customHeight="1" thickBot="1" x14ac:dyDescent="0.3">
      <c r="B57" s="134" t="s">
        <v>95</v>
      </c>
      <c r="C57" s="135"/>
      <c r="D57" s="11"/>
      <c r="E57" s="36"/>
      <c r="F57" s="11">
        <v>1801.06</v>
      </c>
      <c r="G57" s="52">
        <f>H57+I57+L57+O57</f>
        <v>4362.34</v>
      </c>
      <c r="H57" s="11">
        <v>757.26</v>
      </c>
      <c r="I57" s="136">
        <v>1417.26</v>
      </c>
      <c r="J57" s="137"/>
      <c r="K57" s="138"/>
      <c r="L57" s="136">
        <v>1430.56</v>
      </c>
      <c r="M57" s="137"/>
      <c r="N57" s="138"/>
      <c r="O57" s="136">
        <v>757.26</v>
      </c>
      <c r="P57" s="137"/>
      <c r="Q57" s="138"/>
      <c r="X57" s="8"/>
    </row>
    <row r="58" spans="2:24" ht="33.75" customHeight="1" thickBot="1" x14ac:dyDescent="0.3">
      <c r="B58" s="118" t="s">
        <v>102</v>
      </c>
      <c r="C58" s="121"/>
      <c r="D58" s="2">
        <v>1053</v>
      </c>
      <c r="E58" s="1">
        <v>3011.6</v>
      </c>
      <c r="F58" s="22">
        <v>2944.89</v>
      </c>
      <c r="G58" s="31">
        <f>H58+I58+L58+O58</f>
        <v>4059</v>
      </c>
      <c r="H58" s="31">
        <f>H56*22%</f>
        <v>1001</v>
      </c>
      <c r="I58" s="120">
        <f t="shared" ref="I58:L58" si="0">I56*22%</f>
        <v>1001</v>
      </c>
      <c r="J58" s="122"/>
      <c r="K58" s="123"/>
      <c r="L58" s="120">
        <f t="shared" si="0"/>
        <v>1045</v>
      </c>
      <c r="M58" s="122"/>
      <c r="N58" s="123"/>
      <c r="O58" s="120">
        <f t="shared" ref="O58:O59" si="1">O56*22%</f>
        <v>1012</v>
      </c>
      <c r="P58" s="122"/>
      <c r="Q58" s="123"/>
      <c r="R58" s="57"/>
      <c r="S58" s="57"/>
      <c r="T58" s="57"/>
      <c r="U58" s="57"/>
      <c r="V58" s="57"/>
      <c r="W58" s="57"/>
      <c r="X58" s="21"/>
    </row>
    <row r="59" spans="2:24" s="7" customFormat="1" ht="33.75" customHeight="1" thickBot="1" x14ac:dyDescent="0.3">
      <c r="B59" s="134" t="s">
        <v>98</v>
      </c>
      <c r="C59" s="135"/>
      <c r="D59" s="11" t="s">
        <v>99</v>
      </c>
      <c r="E59" s="36"/>
      <c r="F59" s="11">
        <v>370.7</v>
      </c>
      <c r="G59" s="52">
        <f>H59+I59+L59+O59</f>
        <v>959.71479999999997</v>
      </c>
      <c r="H59" s="52">
        <f>H57*22%</f>
        <v>166.59719999999999</v>
      </c>
      <c r="I59" s="140">
        <f>I57*22%</f>
        <v>311.79719999999998</v>
      </c>
      <c r="J59" s="141"/>
      <c r="K59" s="142"/>
      <c r="L59" s="140">
        <f t="shared" ref="L59" si="2">L57*22%</f>
        <v>314.72319999999996</v>
      </c>
      <c r="M59" s="141"/>
      <c r="N59" s="142"/>
      <c r="O59" s="140">
        <f t="shared" si="1"/>
        <v>166.59719999999999</v>
      </c>
      <c r="P59" s="141"/>
      <c r="Q59" s="142"/>
      <c r="X59" s="8"/>
    </row>
    <row r="60" spans="2:24" ht="20.25" customHeight="1" thickBot="1" x14ac:dyDescent="0.3">
      <c r="B60" s="118" t="s">
        <v>46</v>
      </c>
      <c r="C60" s="121"/>
      <c r="D60" s="2">
        <v>1054</v>
      </c>
      <c r="E60" s="1">
        <v>598.78</v>
      </c>
      <c r="F60" s="22">
        <v>601.29</v>
      </c>
      <c r="G60" s="32">
        <f>H60+I60+L60+O60</f>
        <v>1200</v>
      </c>
      <c r="H60" s="32">
        <v>300</v>
      </c>
      <c r="I60" s="60">
        <v>300</v>
      </c>
      <c r="J60" s="127"/>
      <c r="K60" s="61"/>
      <c r="L60" s="60">
        <v>300</v>
      </c>
      <c r="M60" s="127"/>
      <c r="N60" s="61"/>
      <c r="O60" s="60">
        <v>300</v>
      </c>
      <c r="P60" s="127"/>
      <c r="Q60" s="61"/>
      <c r="R60" s="57"/>
      <c r="S60" s="57"/>
      <c r="T60" s="57"/>
      <c r="U60" s="57"/>
      <c r="V60" s="57"/>
      <c r="W60" s="57"/>
      <c r="X60" s="21"/>
    </row>
    <row r="61" spans="2:24" ht="24" customHeight="1" thickBot="1" x14ac:dyDescent="0.3">
      <c r="B61" s="118" t="s">
        <v>47</v>
      </c>
      <c r="C61" s="12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68">
        <f>I62+I63+I64+I65</f>
        <v>159</v>
      </c>
      <c r="J61" s="70"/>
      <c r="K61" s="69"/>
      <c r="L61" s="68">
        <f t="shared" ref="L61:O61" si="3">L62+L63+L64+L65</f>
        <v>146.69999999999999</v>
      </c>
      <c r="M61" s="70"/>
      <c r="N61" s="69"/>
      <c r="O61" s="68">
        <f t="shared" si="3"/>
        <v>392.45000000000005</v>
      </c>
      <c r="P61" s="70"/>
      <c r="Q61" s="69"/>
      <c r="R61" s="57"/>
      <c r="S61" s="57"/>
      <c r="T61" s="57"/>
      <c r="U61" s="57"/>
      <c r="V61" s="57"/>
      <c r="W61" s="57"/>
      <c r="X61" s="21"/>
    </row>
    <row r="62" spans="2:24" ht="36" customHeight="1" thickBot="1" x14ac:dyDescent="0.3">
      <c r="B62" s="118" t="s">
        <v>48</v>
      </c>
      <c r="C62" s="12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62">
        <v>16.5</v>
      </c>
      <c r="J62" s="139"/>
      <c r="K62" s="63"/>
      <c r="L62" s="62">
        <v>16.5</v>
      </c>
      <c r="M62" s="139"/>
      <c r="N62" s="63"/>
      <c r="O62" s="62">
        <v>14.8</v>
      </c>
      <c r="P62" s="139"/>
      <c r="Q62" s="63"/>
      <c r="R62" s="144"/>
      <c r="S62" s="144"/>
      <c r="T62" s="144"/>
      <c r="U62" s="57"/>
      <c r="V62" s="57"/>
      <c r="W62" s="57"/>
      <c r="X62" s="21"/>
    </row>
    <row r="63" spans="2:24" ht="24" customHeight="1" thickBot="1" x14ac:dyDescent="0.3">
      <c r="B63" s="118" t="s">
        <v>50</v>
      </c>
      <c r="C63" s="12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62">
        <v>135</v>
      </c>
      <c r="J63" s="139"/>
      <c r="K63" s="63"/>
      <c r="L63" s="62">
        <v>122.2</v>
      </c>
      <c r="M63" s="139"/>
      <c r="N63" s="63"/>
      <c r="O63" s="62">
        <v>125</v>
      </c>
      <c r="P63" s="139"/>
      <c r="Q63" s="63"/>
      <c r="R63" s="144"/>
      <c r="S63" s="144"/>
      <c r="T63" s="144"/>
      <c r="U63" s="57"/>
      <c r="V63" s="57"/>
      <c r="W63" s="57"/>
      <c r="X63" s="21"/>
    </row>
    <row r="64" spans="2:24" ht="24" customHeight="1" thickBot="1" x14ac:dyDescent="0.3">
      <c r="B64" s="118" t="s">
        <v>52</v>
      </c>
      <c r="C64" s="12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62">
        <v>0</v>
      </c>
      <c r="J64" s="139"/>
      <c r="K64" s="63"/>
      <c r="L64" s="62">
        <v>0</v>
      </c>
      <c r="M64" s="139"/>
      <c r="N64" s="63"/>
      <c r="O64" s="62">
        <v>243.65</v>
      </c>
      <c r="P64" s="139"/>
      <c r="Q64" s="63"/>
      <c r="R64" s="144"/>
      <c r="S64" s="144"/>
      <c r="T64" s="144"/>
      <c r="U64" s="57"/>
      <c r="V64" s="57"/>
      <c r="W64" s="57"/>
      <c r="X64" s="21"/>
    </row>
    <row r="65" spans="2:24" ht="36" customHeight="1" thickBot="1" x14ac:dyDescent="0.3">
      <c r="B65" s="118" t="s">
        <v>54</v>
      </c>
      <c r="C65" s="12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62">
        <v>7.5</v>
      </c>
      <c r="J65" s="139"/>
      <c r="K65" s="63"/>
      <c r="L65" s="62">
        <v>8</v>
      </c>
      <c r="M65" s="139"/>
      <c r="N65" s="63"/>
      <c r="O65" s="62">
        <v>9</v>
      </c>
      <c r="P65" s="139"/>
      <c r="Q65" s="63"/>
      <c r="R65" s="144"/>
      <c r="S65" s="144"/>
      <c r="T65" s="144"/>
      <c r="U65" s="57"/>
      <c r="V65" s="57"/>
      <c r="W65" s="57"/>
      <c r="X65" s="21"/>
    </row>
    <row r="66" spans="2:24" ht="24" customHeight="1" thickBot="1" x14ac:dyDescent="0.3">
      <c r="B66" s="118" t="s">
        <v>93</v>
      </c>
      <c r="C66" s="121"/>
      <c r="D66" s="2">
        <v>1056</v>
      </c>
      <c r="E66" s="1">
        <v>1033.44</v>
      </c>
      <c r="F66" s="22">
        <v>1239.28</v>
      </c>
      <c r="G66" s="22">
        <f t="shared" si="4"/>
        <v>1720.19</v>
      </c>
      <c r="H66" s="22">
        <f>H67+60+200</f>
        <v>432</v>
      </c>
      <c r="I66" s="68">
        <f>I67+35+250</f>
        <v>426</v>
      </c>
      <c r="J66" s="70"/>
      <c r="K66" s="69"/>
      <c r="L66" s="68">
        <f>L67+30+200</f>
        <v>396</v>
      </c>
      <c r="M66" s="70"/>
      <c r="N66" s="69"/>
      <c r="O66" s="68">
        <f>O67+30+250+42.29</f>
        <v>466.19</v>
      </c>
      <c r="P66" s="70"/>
      <c r="Q66" s="69"/>
      <c r="R66" s="144"/>
      <c r="S66" s="144"/>
      <c r="T66" s="144"/>
      <c r="U66" s="144"/>
      <c r="V66" s="144"/>
      <c r="W66" s="144"/>
      <c r="X66" s="21"/>
    </row>
    <row r="67" spans="2:24" s="7" customFormat="1" ht="24" customHeight="1" thickBot="1" x14ac:dyDescent="0.3">
      <c r="B67" s="134" t="s">
        <v>100</v>
      </c>
      <c r="C67" s="135"/>
      <c r="D67" s="13">
        <v>1056.0999999999999</v>
      </c>
      <c r="E67" s="36"/>
      <c r="F67" s="11">
        <v>612.1</v>
      </c>
      <c r="G67" s="11">
        <f t="shared" si="4"/>
        <v>622.9</v>
      </c>
      <c r="H67" s="11">
        <v>172</v>
      </c>
      <c r="I67" s="136">
        <v>141</v>
      </c>
      <c r="J67" s="137"/>
      <c r="K67" s="138"/>
      <c r="L67" s="136">
        <v>166</v>
      </c>
      <c r="M67" s="137"/>
      <c r="N67" s="138"/>
      <c r="O67" s="136">
        <v>143.9</v>
      </c>
      <c r="P67" s="137"/>
      <c r="Q67" s="138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">
      <c r="B68" s="145" t="s">
        <v>112</v>
      </c>
      <c r="C68" s="145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36">
        <v>0</v>
      </c>
      <c r="J68" s="137"/>
      <c r="K68" s="138"/>
      <c r="L68" s="136">
        <v>0</v>
      </c>
      <c r="M68" s="137"/>
      <c r="N68" s="51">
        <v>0</v>
      </c>
      <c r="O68" s="136"/>
      <c r="P68" s="137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">
      <c r="B69" s="118" t="s">
        <v>56</v>
      </c>
      <c r="C69" s="130"/>
      <c r="D69" s="4">
        <v>1057</v>
      </c>
      <c r="E69" s="39">
        <v>630</v>
      </c>
      <c r="F69" s="22">
        <v>1235.328</v>
      </c>
      <c r="G69" s="22">
        <f t="shared" si="4"/>
        <v>1369.3679999999999</v>
      </c>
      <c r="H69" s="22">
        <v>360</v>
      </c>
      <c r="I69" s="68">
        <v>360</v>
      </c>
      <c r="J69" s="70"/>
      <c r="K69" s="69"/>
      <c r="L69" s="68">
        <v>360</v>
      </c>
      <c r="M69" s="70"/>
      <c r="N69" s="69"/>
      <c r="O69" s="68">
        <v>289.36799999999999</v>
      </c>
      <c r="P69" s="70"/>
      <c r="Q69" s="69"/>
      <c r="R69" s="57"/>
      <c r="S69" s="57"/>
      <c r="T69" s="57"/>
      <c r="U69" s="57"/>
      <c r="V69" s="57"/>
      <c r="W69" s="57"/>
      <c r="X69" s="21"/>
    </row>
    <row r="70" spans="2:24" ht="15.75" thickBot="1" x14ac:dyDescent="0.3">
      <c r="B70" s="148" t="s">
        <v>57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50"/>
      <c r="S70" s="117"/>
      <c r="T70" s="57"/>
      <c r="U70" s="57"/>
      <c r="V70" s="57"/>
      <c r="W70" s="57"/>
      <c r="X70" s="57"/>
    </row>
    <row r="71" spans="2:24" ht="30.75" customHeight="1" thickBot="1" x14ac:dyDescent="0.3">
      <c r="B71" s="146" t="s">
        <v>58</v>
      </c>
      <c r="C71" s="147"/>
      <c r="D71" s="2">
        <v>2010</v>
      </c>
      <c r="E71" s="1">
        <v>3483.1</v>
      </c>
      <c r="F71" s="22">
        <v>3315.59</v>
      </c>
      <c r="G71" s="31">
        <f>H71+I71+L71+O71</f>
        <v>5018.7147999999997</v>
      </c>
      <c r="H71" s="31">
        <f>H58+H59</f>
        <v>1167.5971999999999</v>
      </c>
      <c r="I71" s="120">
        <f>I58+I59</f>
        <v>1312.7972</v>
      </c>
      <c r="J71" s="122"/>
      <c r="K71" s="123"/>
      <c r="L71" s="120">
        <f>L58+L59</f>
        <v>1359.7231999999999</v>
      </c>
      <c r="M71" s="122"/>
      <c r="N71" s="123"/>
      <c r="O71" s="120">
        <f>O58+O59</f>
        <v>1178.5971999999999</v>
      </c>
      <c r="P71" s="122"/>
      <c r="Q71" s="123"/>
      <c r="R71" s="57"/>
      <c r="S71" s="57"/>
      <c r="T71" s="57"/>
      <c r="U71" s="57"/>
      <c r="V71" s="57"/>
      <c r="W71" s="57"/>
      <c r="X71" s="21"/>
    </row>
    <row r="72" spans="2:24" ht="28.5" customHeight="1" thickBot="1" x14ac:dyDescent="0.3">
      <c r="B72" s="146" t="s">
        <v>59</v>
      </c>
      <c r="C72" s="147"/>
      <c r="D72" s="2">
        <v>2020</v>
      </c>
      <c r="E72" s="1">
        <v>3028.19</v>
      </c>
      <c r="F72" s="22">
        <v>3485.79</v>
      </c>
      <c r="G72" s="31">
        <f>H72+I72+L72+O72</f>
        <v>4743.6396000000004</v>
      </c>
      <c r="H72" s="31">
        <f>(H56+H57)*23%</f>
        <v>1220.6698000000001</v>
      </c>
      <c r="I72" s="120">
        <f>(I56+I57)*23%</f>
        <v>1372.4698000000001</v>
      </c>
      <c r="J72" s="122"/>
      <c r="K72" s="123"/>
      <c r="L72" s="120">
        <f>L56*23%</f>
        <v>1092.5</v>
      </c>
      <c r="M72" s="122"/>
      <c r="N72" s="123"/>
      <c r="O72" s="120">
        <f>O56*23%</f>
        <v>1058</v>
      </c>
      <c r="P72" s="122"/>
      <c r="Q72" s="123"/>
      <c r="R72" s="57"/>
      <c r="S72" s="57"/>
      <c r="T72" s="57"/>
      <c r="U72" s="57"/>
      <c r="V72" s="57"/>
      <c r="W72" s="57"/>
      <c r="X72" s="21"/>
    </row>
    <row r="73" spans="2:24" ht="15.75" thickBot="1" x14ac:dyDescent="0.3">
      <c r="B73" s="148" t="s">
        <v>60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50"/>
      <c r="S73" s="117"/>
      <c r="T73" s="57"/>
      <c r="U73" s="57"/>
      <c r="V73" s="57"/>
      <c r="W73" s="57"/>
      <c r="X73" s="57"/>
    </row>
    <row r="74" spans="2:24" ht="21" customHeight="1" thickBot="1" x14ac:dyDescent="0.3">
      <c r="B74" s="95" t="s">
        <v>61</v>
      </c>
      <c r="C74" s="97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20">
        <f>I75</f>
        <v>0</v>
      </c>
      <c r="J74" s="122"/>
      <c r="K74" s="123"/>
      <c r="L74" s="120">
        <f t="shared" ref="L74" si="5">L75</f>
        <v>0</v>
      </c>
      <c r="M74" s="122"/>
      <c r="N74" s="123"/>
      <c r="O74" s="120">
        <f t="shared" ref="O74" si="6">O75</f>
        <v>0</v>
      </c>
      <c r="P74" s="122"/>
      <c r="Q74" s="123"/>
      <c r="R74" s="57"/>
      <c r="S74" s="57"/>
      <c r="T74" s="57"/>
      <c r="U74" s="57"/>
      <c r="V74" s="57"/>
      <c r="W74" s="57"/>
      <c r="X74" s="21"/>
    </row>
    <row r="75" spans="2:24" ht="22.5" customHeight="1" thickBot="1" x14ac:dyDescent="0.3">
      <c r="B75" s="134" t="s">
        <v>62</v>
      </c>
      <c r="C75" s="135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60">
        <f>I78</f>
        <v>0</v>
      </c>
      <c r="J75" s="127"/>
      <c r="K75" s="61"/>
      <c r="L75" s="60">
        <v>0</v>
      </c>
      <c r="M75" s="127"/>
      <c r="N75" s="61"/>
      <c r="O75" s="60">
        <v>0</v>
      </c>
      <c r="P75" s="127"/>
      <c r="Q75" s="61"/>
      <c r="R75" s="57"/>
      <c r="S75" s="57"/>
      <c r="T75" s="57"/>
      <c r="U75" s="153"/>
      <c r="V75" s="153"/>
      <c r="W75" s="153"/>
      <c r="X75" s="21"/>
    </row>
    <row r="76" spans="2:24" ht="15.75" thickBot="1" x14ac:dyDescent="0.3">
      <c r="B76" s="151" t="s">
        <v>63</v>
      </c>
      <c r="C76" s="152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60">
        <f>I78</f>
        <v>0</v>
      </c>
      <c r="J76" s="127"/>
      <c r="K76" s="61"/>
      <c r="L76" s="60">
        <v>0</v>
      </c>
      <c r="M76" s="127"/>
      <c r="N76" s="61"/>
      <c r="O76" s="60">
        <v>0</v>
      </c>
      <c r="P76" s="127"/>
      <c r="Q76" s="61"/>
      <c r="R76" s="57"/>
      <c r="S76" s="57"/>
      <c r="T76" s="57"/>
      <c r="U76" s="57"/>
      <c r="V76" s="57"/>
      <c r="W76" s="57"/>
      <c r="X76" s="21"/>
    </row>
    <row r="77" spans="2:24" ht="15.75" thickBot="1" x14ac:dyDescent="0.3">
      <c r="B77" s="146" t="s">
        <v>64</v>
      </c>
      <c r="C77" s="147"/>
      <c r="D77" s="2">
        <v>3021</v>
      </c>
      <c r="E77" s="2"/>
      <c r="F77" s="32"/>
      <c r="G77" s="32"/>
      <c r="H77" s="32"/>
      <c r="I77" s="60"/>
      <c r="J77" s="127"/>
      <c r="K77" s="61"/>
      <c r="L77" s="60"/>
      <c r="M77" s="127"/>
      <c r="N77" s="61"/>
      <c r="O77" s="60"/>
      <c r="P77" s="127"/>
      <c r="Q77" s="61"/>
      <c r="R77" s="57"/>
      <c r="S77" s="57"/>
      <c r="T77" s="57"/>
      <c r="U77" s="57"/>
      <c r="V77" s="57"/>
      <c r="W77" s="57"/>
      <c r="X77" s="21"/>
    </row>
    <row r="78" spans="2:24" ht="27.75" customHeight="1" thickBot="1" x14ac:dyDescent="0.3">
      <c r="B78" s="128" t="s">
        <v>65</v>
      </c>
      <c r="C78" s="129"/>
      <c r="D78" s="2">
        <v>3022</v>
      </c>
      <c r="E78" s="2">
        <v>2090</v>
      </c>
      <c r="F78" s="32">
        <v>1380.93</v>
      </c>
      <c r="G78" s="31"/>
      <c r="H78" s="31">
        <v>0</v>
      </c>
      <c r="I78" s="120">
        <v>0</v>
      </c>
      <c r="J78" s="122"/>
      <c r="K78" s="123"/>
      <c r="L78" s="120">
        <v>0</v>
      </c>
      <c r="M78" s="122"/>
      <c r="N78" s="123"/>
      <c r="O78" s="120">
        <v>0</v>
      </c>
      <c r="P78" s="122"/>
      <c r="Q78" s="122"/>
      <c r="R78" s="57"/>
      <c r="S78" s="57"/>
      <c r="T78" s="57"/>
      <c r="U78" s="57"/>
      <c r="V78" s="57"/>
      <c r="W78" s="57"/>
      <c r="X78" s="21"/>
    </row>
    <row r="79" spans="2:24" ht="18.75" customHeight="1" thickBot="1" x14ac:dyDescent="0.3">
      <c r="B79" s="128" t="s">
        <v>66</v>
      </c>
      <c r="C79" s="129"/>
      <c r="D79" s="2">
        <v>3023</v>
      </c>
      <c r="E79" s="2"/>
      <c r="F79" s="1"/>
      <c r="G79" s="2" t="s">
        <v>67</v>
      </c>
      <c r="H79" s="2" t="s">
        <v>67</v>
      </c>
      <c r="I79" s="62" t="s">
        <v>67</v>
      </c>
      <c r="J79" s="139"/>
      <c r="K79" s="63"/>
      <c r="L79" s="62" t="s">
        <v>67</v>
      </c>
      <c r="M79" s="139"/>
      <c r="N79" s="63"/>
      <c r="O79" s="62" t="s">
        <v>67</v>
      </c>
      <c r="P79" s="139"/>
      <c r="Q79" s="63"/>
      <c r="R79" s="57"/>
      <c r="S79" s="57"/>
      <c r="T79" s="57"/>
      <c r="U79" s="57"/>
      <c r="V79" s="57"/>
      <c r="W79" s="57"/>
      <c r="X79" s="21"/>
    </row>
    <row r="80" spans="2:24" ht="17.25" customHeight="1" thickBot="1" x14ac:dyDescent="0.3">
      <c r="B80" s="128" t="s">
        <v>68</v>
      </c>
      <c r="C80" s="129"/>
      <c r="D80" s="2">
        <v>3024</v>
      </c>
      <c r="E80" s="2"/>
      <c r="F80" s="1"/>
      <c r="G80" s="2" t="s">
        <v>67</v>
      </c>
      <c r="H80" s="2" t="s">
        <v>67</v>
      </c>
      <c r="I80" s="62" t="s">
        <v>67</v>
      </c>
      <c r="J80" s="139"/>
      <c r="K80" s="63"/>
      <c r="L80" s="62" t="s">
        <v>67</v>
      </c>
      <c r="M80" s="139"/>
      <c r="N80" s="63"/>
      <c r="O80" s="62" t="s">
        <v>67</v>
      </c>
      <c r="P80" s="139"/>
      <c r="Q80" s="63"/>
      <c r="R80" s="57"/>
      <c r="S80" s="57"/>
      <c r="T80" s="57"/>
      <c r="U80" s="57"/>
      <c r="V80" s="57"/>
      <c r="W80" s="57"/>
      <c r="X80" s="21"/>
    </row>
    <row r="81" spans="2:25" ht="24" customHeight="1" thickBot="1" x14ac:dyDescent="0.3">
      <c r="B81" s="128" t="s">
        <v>69</v>
      </c>
      <c r="C81" s="156"/>
      <c r="D81" s="2">
        <v>3025</v>
      </c>
      <c r="E81" s="2"/>
      <c r="F81" s="1"/>
      <c r="G81" s="2" t="s">
        <v>67</v>
      </c>
      <c r="H81" s="2" t="s">
        <v>67</v>
      </c>
      <c r="I81" s="62" t="s">
        <v>67</v>
      </c>
      <c r="J81" s="139"/>
      <c r="K81" s="63"/>
      <c r="L81" s="62" t="s">
        <v>67</v>
      </c>
      <c r="M81" s="139"/>
      <c r="N81" s="63"/>
      <c r="O81" s="62" t="s">
        <v>67</v>
      </c>
      <c r="P81" s="139"/>
      <c r="Q81" s="63"/>
      <c r="R81" s="57"/>
      <c r="S81" s="57"/>
      <c r="T81" s="57"/>
      <c r="U81" s="57"/>
      <c r="V81" s="57"/>
      <c r="W81" s="57"/>
      <c r="X81" s="21"/>
    </row>
    <row r="82" spans="2:25" ht="15.75" thickBot="1" x14ac:dyDescent="0.3">
      <c r="B82" s="154" t="s">
        <v>70</v>
      </c>
      <c r="C82" s="155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62" t="s">
        <v>67</v>
      </c>
      <c r="J82" s="139"/>
      <c r="K82" s="63"/>
      <c r="L82" s="62" t="s">
        <v>67</v>
      </c>
      <c r="M82" s="139"/>
      <c r="N82" s="63"/>
      <c r="O82" s="62" t="s">
        <v>67</v>
      </c>
      <c r="P82" s="139"/>
      <c r="Q82" s="63"/>
      <c r="R82" s="57"/>
      <c r="S82" s="57"/>
      <c r="T82" s="57"/>
      <c r="U82" s="57"/>
      <c r="V82" s="57"/>
      <c r="W82" s="57"/>
      <c r="X82" s="21"/>
    </row>
    <row r="83" spans="2:25" s="24" customFormat="1" ht="25.5" customHeight="1" thickBot="1" x14ac:dyDescent="0.25">
      <c r="B83" s="151" t="s">
        <v>71</v>
      </c>
      <c r="C83" s="152"/>
      <c r="D83" s="22">
        <v>4010</v>
      </c>
      <c r="E83" s="29">
        <v>25478.880000000001</v>
      </c>
      <c r="F83" s="29">
        <v>25719.3</v>
      </c>
      <c r="G83" s="31">
        <f>H83+I83+L83+O83-0.01</f>
        <v>35260.07</v>
      </c>
      <c r="H83" s="31">
        <f>H41</f>
        <v>9222.9</v>
      </c>
      <c r="I83" s="68">
        <f>I41</f>
        <v>9094.6</v>
      </c>
      <c r="J83" s="70"/>
      <c r="K83" s="69"/>
      <c r="L83" s="68">
        <f>L41</f>
        <v>8805.48</v>
      </c>
      <c r="M83" s="70"/>
      <c r="N83" s="69"/>
      <c r="O83" s="68">
        <f>O41</f>
        <v>8137.1</v>
      </c>
      <c r="P83" s="157"/>
      <c r="Q83" s="158"/>
      <c r="R83" s="159"/>
      <c r="S83" s="159"/>
      <c r="T83" s="159"/>
      <c r="U83" s="159"/>
      <c r="V83" s="159"/>
      <c r="W83" s="159"/>
      <c r="X83" s="18"/>
    </row>
    <row r="84" spans="2:25" s="24" customFormat="1" ht="21" customHeight="1" thickBot="1" x14ac:dyDescent="0.25">
      <c r="B84" s="92" t="s">
        <v>72</v>
      </c>
      <c r="C84" s="133"/>
      <c r="D84" s="22">
        <v>5010</v>
      </c>
      <c r="E84" s="29">
        <v>25366.18</v>
      </c>
      <c r="F84" s="29">
        <v>25644.3</v>
      </c>
      <c r="G84" s="31">
        <f>H84+I84+L84+O84</f>
        <v>35260.071400000001</v>
      </c>
      <c r="H84" s="31">
        <f>H48+H74</f>
        <v>9326.4572000000007</v>
      </c>
      <c r="I84" s="120">
        <f>I48</f>
        <v>9128.0861999999997</v>
      </c>
      <c r="J84" s="122"/>
      <c r="K84" s="123"/>
      <c r="L84" s="120">
        <f>L48+L74</f>
        <v>8688.26</v>
      </c>
      <c r="M84" s="122"/>
      <c r="N84" s="123"/>
      <c r="O84" s="120">
        <f>O48+O74</f>
        <v>8117.268</v>
      </c>
      <c r="P84" s="157"/>
      <c r="Q84" s="158"/>
      <c r="R84" s="159"/>
      <c r="S84" s="159"/>
      <c r="T84" s="159"/>
      <c r="U84" s="159"/>
      <c r="V84" s="159"/>
      <c r="W84" s="159"/>
      <c r="X84" s="18"/>
      <c r="Y84" s="19">
        <f>G83-G84</f>
        <v>-1.4000000010128133E-3</v>
      </c>
    </row>
    <row r="85" spans="2:25" ht="15.75" thickBot="1" x14ac:dyDescent="0.3">
      <c r="B85" s="71" t="s">
        <v>73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3"/>
      <c r="S85" s="67"/>
      <c r="T85" s="57"/>
      <c r="U85" s="57"/>
      <c r="V85" s="57"/>
      <c r="W85" s="57"/>
      <c r="X85" s="57"/>
    </row>
    <row r="86" spans="2:25" ht="15.75" thickBot="1" x14ac:dyDescent="0.3">
      <c r="B86" s="92" t="s">
        <v>74</v>
      </c>
      <c r="C86" s="94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60">
        <f>I87+I88+I89+I90+I91+I92</f>
        <v>70.5</v>
      </c>
      <c r="J86" s="161"/>
      <c r="K86" s="162"/>
      <c r="L86" s="160">
        <f>L87+L88+L89+L90+L91+L92</f>
        <v>70.5</v>
      </c>
      <c r="M86" s="161"/>
      <c r="N86" s="162"/>
      <c r="O86" s="68">
        <f>O87+O88+O89+O90+O91+O92</f>
        <v>70.5</v>
      </c>
      <c r="P86" s="70"/>
      <c r="Q86" s="69"/>
      <c r="R86" s="57"/>
      <c r="S86" s="57"/>
      <c r="T86" s="57"/>
      <c r="U86" s="57"/>
      <c r="V86" s="57"/>
      <c r="W86" s="57"/>
      <c r="X86" s="21"/>
    </row>
    <row r="87" spans="2:25" ht="15.75" thickBot="1" x14ac:dyDescent="0.3">
      <c r="B87" s="112" t="s">
        <v>75</v>
      </c>
      <c r="C87" s="12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62">
        <v>1</v>
      </c>
      <c r="J87" s="139"/>
      <c r="K87" s="63"/>
      <c r="L87" s="62">
        <v>1</v>
      </c>
      <c r="M87" s="63"/>
      <c r="N87" s="2">
        <v>1</v>
      </c>
      <c r="O87" s="62">
        <v>1</v>
      </c>
      <c r="P87" s="139"/>
      <c r="Q87" s="63"/>
      <c r="R87" s="57"/>
      <c r="S87" s="57"/>
      <c r="T87" s="57"/>
      <c r="U87" s="57"/>
      <c r="V87" s="57"/>
      <c r="W87" s="57"/>
      <c r="X87" s="21"/>
    </row>
    <row r="88" spans="2:25" ht="15.75" thickBot="1" x14ac:dyDescent="0.3">
      <c r="B88" s="112" t="s">
        <v>76</v>
      </c>
      <c r="C88" s="11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62">
        <v>15.5</v>
      </c>
      <c r="J88" s="139"/>
      <c r="K88" s="63"/>
      <c r="L88" s="62">
        <v>15.5</v>
      </c>
      <c r="M88" s="63"/>
      <c r="N88" s="2">
        <v>15.5</v>
      </c>
      <c r="O88" s="62">
        <v>15.5</v>
      </c>
      <c r="P88" s="139"/>
      <c r="Q88" s="63"/>
      <c r="R88" s="57"/>
      <c r="S88" s="57"/>
      <c r="T88" s="57"/>
      <c r="U88" s="57"/>
      <c r="V88" s="57"/>
      <c r="W88" s="57"/>
      <c r="X88" s="21"/>
    </row>
    <row r="89" spans="2:25" ht="15.75" thickBot="1" x14ac:dyDescent="0.3">
      <c r="B89" s="112" t="s">
        <v>77</v>
      </c>
      <c r="C89" s="12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62">
        <v>16.5</v>
      </c>
      <c r="J89" s="139"/>
      <c r="K89" s="63"/>
      <c r="L89" s="62">
        <v>16.5</v>
      </c>
      <c r="M89" s="63"/>
      <c r="N89" s="2">
        <v>16.5</v>
      </c>
      <c r="O89" s="62">
        <v>16.5</v>
      </c>
      <c r="P89" s="139"/>
      <c r="Q89" s="63"/>
      <c r="R89" s="57"/>
      <c r="S89" s="57"/>
      <c r="T89" s="57"/>
      <c r="U89" s="57"/>
      <c r="V89" s="57"/>
      <c r="W89" s="57"/>
      <c r="X89" s="21"/>
    </row>
    <row r="90" spans="2:25" ht="15.75" thickBot="1" x14ac:dyDescent="0.3">
      <c r="B90" s="112" t="s">
        <v>78</v>
      </c>
      <c r="C90" s="11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62">
        <v>22</v>
      </c>
      <c r="J90" s="139"/>
      <c r="K90" s="63"/>
      <c r="L90" s="62">
        <v>22</v>
      </c>
      <c r="M90" s="63"/>
      <c r="N90" s="2">
        <v>22</v>
      </c>
      <c r="O90" s="62">
        <v>22</v>
      </c>
      <c r="P90" s="139"/>
      <c r="Q90" s="63"/>
      <c r="R90" s="57"/>
      <c r="S90" s="57"/>
      <c r="T90" s="57"/>
      <c r="U90" s="57"/>
      <c r="V90" s="57"/>
      <c r="W90" s="57"/>
      <c r="X90" s="21"/>
    </row>
    <row r="91" spans="2:25" ht="15.75" thickBot="1" x14ac:dyDescent="0.3">
      <c r="B91" s="112" t="s">
        <v>79</v>
      </c>
      <c r="C91" s="11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62">
        <v>5.5</v>
      </c>
      <c r="J91" s="139"/>
      <c r="K91" s="63"/>
      <c r="L91" s="62">
        <v>5.5</v>
      </c>
      <c r="M91" s="63"/>
      <c r="N91" s="2">
        <v>5.5</v>
      </c>
      <c r="O91" s="62">
        <v>5.5</v>
      </c>
      <c r="P91" s="139"/>
      <c r="Q91" s="63"/>
      <c r="R91" s="57"/>
      <c r="S91" s="57"/>
      <c r="T91" s="57"/>
      <c r="U91" s="57"/>
      <c r="V91" s="57"/>
      <c r="W91" s="57"/>
      <c r="X91" s="21"/>
    </row>
    <row r="92" spans="2:25" ht="15.75" thickBot="1" x14ac:dyDescent="0.3">
      <c r="B92" s="112" t="s">
        <v>80</v>
      </c>
      <c r="C92" s="11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62">
        <v>10</v>
      </c>
      <c r="J92" s="139"/>
      <c r="K92" s="63"/>
      <c r="L92" s="62">
        <v>10</v>
      </c>
      <c r="M92" s="63"/>
      <c r="N92" s="2">
        <v>10</v>
      </c>
      <c r="O92" s="62">
        <v>10</v>
      </c>
      <c r="P92" s="139"/>
      <c r="Q92" s="63"/>
      <c r="R92" s="57"/>
      <c r="S92" s="57"/>
      <c r="T92" s="57"/>
      <c r="U92" s="57"/>
      <c r="V92" s="57"/>
      <c r="W92" s="57"/>
      <c r="X92" s="21"/>
    </row>
    <row r="93" spans="2:25" ht="15.75" thickBot="1" x14ac:dyDescent="0.3">
      <c r="B93" s="92" t="s">
        <v>81</v>
      </c>
      <c r="C93" s="133"/>
      <c r="D93" s="5">
        <v>6020</v>
      </c>
      <c r="E93" s="33">
        <f>F93+G93+J93+M93</f>
        <v>37284.230000000003</v>
      </c>
      <c r="F93" s="33">
        <f>F94+F95+F96+F97+F98+F99</f>
        <v>14471.89</v>
      </c>
      <c r="G93" s="31">
        <f>H93+I93+L93+O93</f>
        <v>22812.340000000004</v>
      </c>
      <c r="H93" s="31">
        <f>H56+H57</f>
        <v>5307.26</v>
      </c>
      <c r="I93" s="160">
        <f>I56+I57</f>
        <v>5967.26</v>
      </c>
      <c r="J93" s="161"/>
      <c r="K93" s="162"/>
      <c r="L93" s="160">
        <f>L56+L57</f>
        <v>6180.5599999999995</v>
      </c>
      <c r="M93" s="161"/>
      <c r="N93" s="162"/>
      <c r="O93" s="68">
        <f>O56+O57</f>
        <v>5357.26</v>
      </c>
      <c r="P93" s="70"/>
      <c r="Q93" s="69"/>
      <c r="R93" s="57"/>
      <c r="S93" s="57"/>
      <c r="T93" s="57"/>
      <c r="U93" s="57"/>
      <c r="V93" s="57"/>
      <c r="W93" s="57"/>
      <c r="X93" s="21"/>
    </row>
    <row r="94" spans="2:25" ht="15.75" thickBot="1" x14ac:dyDescent="0.3">
      <c r="B94" s="112" t="s">
        <v>75</v>
      </c>
      <c r="C94" s="126"/>
      <c r="D94" s="5">
        <v>6021</v>
      </c>
      <c r="E94" s="34">
        <f>F94+G94+J94+M94</f>
        <v>2098</v>
      </c>
      <c r="F94" s="34">
        <v>820</v>
      </c>
      <c r="G94" s="32">
        <f>H94+I94+L94+O94</f>
        <v>1278</v>
      </c>
      <c r="H94" s="32">
        <v>285</v>
      </c>
      <c r="I94" s="60">
        <f>285+26.5</f>
        <v>311.5</v>
      </c>
      <c r="J94" s="61"/>
      <c r="K94" s="32">
        <v>285</v>
      </c>
      <c r="L94" s="166">
        <f>320+26.5</f>
        <v>346.5</v>
      </c>
      <c r="M94" s="167"/>
      <c r="N94" s="168"/>
      <c r="O94" s="60">
        <f>285+50</f>
        <v>335</v>
      </c>
      <c r="P94" s="127"/>
      <c r="Q94" s="61"/>
      <c r="R94" s="57"/>
      <c r="S94" s="57"/>
      <c r="T94" s="57"/>
      <c r="U94" s="57"/>
      <c r="V94" s="57"/>
      <c r="W94" s="57"/>
      <c r="X94" s="21"/>
    </row>
    <row r="95" spans="2:25" ht="15.75" thickBot="1" x14ac:dyDescent="0.3">
      <c r="B95" s="112" t="s">
        <v>82</v>
      </c>
      <c r="C95" s="126"/>
      <c r="D95" s="5">
        <v>6022</v>
      </c>
      <c r="E95" s="34">
        <f t="shared" ref="E95:G99" si="7">F95+G95+J95+M95</f>
        <v>13410.5</v>
      </c>
      <c r="F95" s="34">
        <v>4288</v>
      </c>
      <c r="G95" s="32">
        <f t="shared" si="7"/>
        <v>9122.5</v>
      </c>
      <c r="H95" s="2">
        <v>2141.5</v>
      </c>
      <c r="I95" s="62">
        <f>2141.5+248</f>
        <v>2389.5</v>
      </c>
      <c r="J95" s="63"/>
      <c r="K95" s="2">
        <v>2141.5</v>
      </c>
      <c r="L95" s="163">
        <v>2450</v>
      </c>
      <c r="M95" s="164"/>
      <c r="N95" s="165"/>
      <c r="O95" s="62">
        <v>2141.5</v>
      </c>
      <c r="P95" s="139"/>
      <c r="Q95" s="63"/>
      <c r="R95" s="57"/>
      <c r="S95" s="57"/>
      <c r="T95" s="57"/>
      <c r="U95" s="57"/>
      <c r="V95" s="57"/>
      <c r="W95" s="57"/>
      <c r="X95" s="21"/>
    </row>
    <row r="96" spans="2:25" ht="15.75" thickBot="1" x14ac:dyDescent="0.3">
      <c r="B96" s="112" t="s">
        <v>77</v>
      </c>
      <c r="C96" s="126"/>
      <c r="D96" s="5">
        <v>6023</v>
      </c>
      <c r="E96" s="34">
        <f t="shared" si="7"/>
        <v>8333.48</v>
      </c>
      <c r="F96" s="34">
        <v>4150</v>
      </c>
      <c r="G96" s="32">
        <f t="shared" si="7"/>
        <v>4183.4799999999996</v>
      </c>
      <c r="H96" s="2">
        <v>970.16</v>
      </c>
      <c r="I96" s="62">
        <f>970.16+123</f>
        <v>1093.1599999999999</v>
      </c>
      <c r="J96" s="63"/>
      <c r="K96" s="2">
        <v>970.16</v>
      </c>
      <c r="L96" s="163">
        <v>1150</v>
      </c>
      <c r="M96" s="164"/>
      <c r="N96" s="165"/>
      <c r="O96" s="62">
        <v>970.16</v>
      </c>
      <c r="P96" s="139"/>
      <c r="Q96" s="63"/>
      <c r="R96" s="57"/>
      <c r="S96" s="57"/>
      <c r="T96" s="57"/>
      <c r="U96" s="57"/>
      <c r="V96" s="57"/>
      <c r="W96" s="57"/>
      <c r="X96" s="21"/>
    </row>
    <row r="97" spans="1:24" ht="15.75" thickBot="1" x14ac:dyDescent="0.3">
      <c r="B97" s="112" t="s">
        <v>78</v>
      </c>
      <c r="C97" s="114"/>
      <c r="D97" s="5">
        <v>6024</v>
      </c>
      <c r="E97" s="34">
        <f t="shared" si="7"/>
        <v>10525.189999999999</v>
      </c>
      <c r="F97" s="34">
        <v>3723.09</v>
      </c>
      <c r="G97" s="32">
        <f t="shared" si="7"/>
        <v>6802.0999999999995</v>
      </c>
      <c r="H97" s="2">
        <v>1563.2</v>
      </c>
      <c r="I97" s="62">
        <f>1563.2+262.5</f>
        <v>1825.7</v>
      </c>
      <c r="J97" s="63"/>
      <c r="K97" s="2">
        <v>1563.2</v>
      </c>
      <c r="L97" s="163">
        <v>1850</v>
      </c>
      <c r="M97" s="164"/>
      <c r="N97" s="165"/>
      <c r="O97" s="62">
        <v>1563.2</v>
      </c>
      <c r="P97" s="139"/>
      <c r="Q97" s="63"/>
      <c r="R97" s="57"/>
      <c r="S97" s="57"/>
      <c r="T97" s="57"/>
      <c r="U97" s="57"/>
      <c r="V97" s="57"/>
      <c r="W97" s="57"/>
      <c r="X97" s="21"/>
    </row>
    <row r="98" spans="1:24" ht="15.75" thickBot="1" x14ac:dyDescent="0.3">
      <c r="B98" s="112" t="s">
        <v>79</v>
      </c>
      <c r="C98" s="114"/>
      <c r="D98" s="5">
        <v>6025</v>
      </c>
      <c r="E98" s="34">
        <f t="shared" si="7"/>
        <v>1485.1599999999999</v>
      </c>
      <c r="F98" s="34">
        <v>758.8</v>
      </c>
      <c r="G98" s="32">
        <f t="shared" si="7"/>
        <v>726.3599999999999</v>
      </c>
      <c r="H98" s="2">
        <v>173.7</v>
      </c>
      <c r="I98" s="62">
        <v>173.7</v>
      </c>
      <c r="J98" s="63"/>
      <c r="K98" s="2">
        <v>173.7</v>
      </c>
      <c r="L98" s="163">
        <f>163.8+15+26.46</f>
        <v>205.26000000000002</v>
      </c>
      <c r="M98" s="164"/>
      <c r="N98" s="165"/>
      <c r="O98" s="62">
        <v>173.7</v>
      </c>
      <c r="P98" s="139"/>
      <c r="Q98" s="63"/>
      <c r="R98" s="57"/>
      <c r="S98" s="57"/>
      <c r="T98" s="57"/>
      <c r="U98" s="57"/>
      <c r="V98" s="57"/>
      <c r="W98" s="57"/>
      <c r="X98" s="21"/>
    </row>
    <row r="99" spans="1:24" ht="15.75" thickBot="1" x14ac:dyDescent="0.3">
      <c r="B99" s="112" t="s">
        <v>80</v>
      </c>
      <c r="C99" s="114"/>
      <c r="D99" s="5">
        <v>6026</v>
      </c>
      <c r="E99" s="34">
        <f t="shared" si="7"/>
        <v>1431.9</v>
      </c>
      <c r="F99" s="34">
        <v>732</v>
      </c>
      <c r="G99" s="32">
        <f t="shared" si="7"/>
        <v>699.90000000000009</v>
      </c>
      <c r="H99" s="2">
        <v>173.7</v>
      </c>
      <c r="I99" s="62">
        <v>173.7</v>
      </c>
      <c r="J99" s="63"/>
      <c r="K99" s="2">
        <v>173.7</v>
      </c>
      <c r="L99" s="62">
        <v>178.8</v>
      </c>
      <c r="M99" s="139"/>
      <c r="N99" s="63"/>
      <c r="O99" s="62">
        <v>173.7</v>
      </c>
      <c r="P99" s="139"/>
      <c r="Q99" s="63"/>
      <c r="R99" s="57"/>
      <c r="S99" s="57"/>
      <c r="T99" s="57"/>
      <c r="U99" s="57"/>
      <c r="V99" s="57"/>
      <c r="W99" s="57"/>
      <c r="X99" s="21"/>
    </row>
    <row r="100" spans="1:24" x14ac:dyDescent="0.25">
      <c r="G100" s="53"/>
      <c r="H100" s="53"/>
      <c r="I100" s="173"/>
      <c r="J100" s="173"/>
      <c r="K100" s="173"/>
      <c r="L100" s="169"/>
      <c r="M100" s="99"/>
      <c r="N100" s="53"/>
      <c r="O100" s="169"/>
      <c r="P100" s="99"/>
      <c r="Q100" s="99"/>
      <c r="R100" s="57"/>
      <c r="S100" s="57"/>
      <c r="T100" s="57"/>
      <c r="U100" s="57"/>
      <c r="V100" s="57"/>
      <c r="W100" s="57"/>
      <c r="X100" s="21"/>
    </row>
    <row r="101" spans="1:24" ht="18.75" x14ac:dyDescent="0.3">
      <c r="C101" s="25" t="s">
        <v>83</v>
      </c>
      <c r="D101" s="26"/>
      <c r="E101" s="26"/>
      <c r="F101" s="26"/>
      <c r="G101" s="26"/>
      <c r="H101" s="26"/>
      <c r="I101" s="170" t="s">
        <v>84</v>
      </c>
      <c r="J101" s="170"/>
      <c r="K101" s="170"/>
      <c r="L101" s="170"/>
      <c r="M101" s="170"/>
      <c r="N101" s="171"/>
      <c r="O101" s="171"/>
      <c r="P101" s="171"/>
      <c r="Q101" s="171"/>
      <c r="R101" s="171"/>
      <c r="S101" s="171"/>
      <c r="T101" s="171"/>
      <c r="U101" s="171"/>
      <c r="V101" s="171"/>
      <c r="W101" s="172"/>
      <c r="X101" s="172"/>
    </row>
    <row r="102" spans="1:24" ht="18.75" x14ac:dyDescent="0.3">
      <c r="C102" s="26"/>
      <c r="D102" s="26"/>
      <c r="E102" s="26"/>
      <c r="F102" s="26"/>
      <c r="G102" s="26"/>
      <c r="H102" s="54"/>
      <c r="I102" s="174"/>
      <c r="J102" s="171"/>
      <c r="K102" s="171"/>
      <c r="L102" s="174"/>
      <c r="M102" s="171"/>
      <c r="N102" s="171"/>
      <c r="O102" s="174"/>
      <c r="P102" s="171"/>
      <c r="Q102" s="171"/>
      <c r="R102" s="171"/>
      <c r="S102" s="171"/>
      <c r="T102" s="171"/>
      <c r="U102" s="171"/>
      <c r="V102" s="171"/>
      <c r="W102" s="171"/>
      <c r="X102" s="27"/>
    </row>
    <row r="103" spans="1:24" ht="18.75" x14ac:dyDescent="0.3">
      <c r="C103" s="25" t="s">
        <v>85</v>
      </c>
      <c r="D103" s="26"/>
      <c r="E103" s="26"/>
      <c r="F103" s="26"/>
      <c r="G103" s="26"/>
      <c r="H103" s="26"/>
      <c r="I103" s="170" t="s">
        <v>86</v>
      </c>
      <c r="J103" s="170"/>
      <c r="K103" s="170"/>
      <c r="L103" s="170"/>
      <c r="M103" s="170"/>
      <c r="N103" s="171"/>
      <c r="O103" s="171"/>
      <c r="P103" s="171"/>
      <c r="Q103" s="171"/>
      <c r="R103" s="171"/>
      <c r="S103" s="171"/>
      <c r="T103" s="171"/>
      <c r="U103" s="171"/>
      <c r="V103" s="171"/>
      <c r="W103" s="172"/>
      <c r="X103" s="172"/>
    </row>
    <row r="104" spans="1:24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25">
      <c r="A105" s="6"/>
    </row>
    <row r="106" spans="1:24" x14ac:dyDescent="0.25">
      <c r="H106" s="53"/>
      <c r="I106" s="58"/>
      <c r="J106" s="59"/>
      <c r="L106" s="58"/>
      <c r="M106" s="59"/>
      <c r="P106" s="58"/>
      <c r="Q106" s="59"/>
    </row>
    <row r="108" spans="1:24" x14ac:dyDescent="0.25">
      <c r="H108" s="53"/>
      <c r="I108" s="58"/>
      <c r="J108" s="59"/>
      <c r="L108" s="58"/>
      <c r="M108" s="59"/>
      <c r="P108" s="58"/>
      <c r="Q108" s="59"/>
    </row>
    <row r="109" spans="1:24" x14ac:dyDescent="0.25">
      <c r="I109" s="58"/>
      <c r="J109" s="59"/>
    </row>
  </sheetData>
  <mergeCells count="487">
    <mergeCell ref="T103:V103"/>
    <mergeCell ref="W103:X103"/>
    <mergeCell ref="R100:T100"/>
    <mergeCell ref="U100:W100"/>
    <mergeCell ref="I101:M101"/>
    <mergeCell ref="N101:P101"/>
    <mergeCell ref="Q101:S101"/>
    <mergeCell ref="T101:V101"/>
    <mergeCell ref="W101:X101"/>
    <mergeCell ref="I100:K100"/>
    <mergeCell ref="I102:K102"/>
    <mergeCell ref="L102:N102"/>
    <mergeCell ref="O102:Q102"/>
    <mergeCell ref="R102:T102"/>
    <mergeCell ref="U102:W102"/>
    <mergeCell ref="B99:C99"/>
    <mergeCell ref="L99:N99"/>
    <mergeCell ref="O99:Q99"/>
    <mergeCell ref="R99:T99"/>
    <mergeCell ref="U99:W99"/>
    <mergeCell ref="B98:C98"/>
    <mergeCell ref="L98:N98"/>
    <mergeCell ref="O98:Q98"/>
    <mergeCell ref="R98:T98"/>
    <mergeCell ref="U98:W98"/>
    <mergeCell ref="B97:C97"/>
    <mergeCell ref="L97:N97"/>
    <mergeCell ref="O97:Q97"/>
    <mergeCell ref="R97:T97"/>
    <mergeCell ref="U97:W97"/>
    <mergeCell ref="B96:C96"/>
    <mergeCell ref="L96:N96"/>
    <mergeCell ref="O96:Q96"/>
    <mergeCell ref="R96:T96"/>
    <mergeCell ref="U96:W96"/>
    <mergeCell ref="B95:C95"/>
    <mergeCell ref="L95:N95"/>
    <mergeCell ref="O95:Q95"/>
    <mergeCell ref="R95:T95"/>
    <mergeCell ref="U95:W95"/>
    <mergeCell ref="B94:C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O92:Q92"/>
    <mergeCell ref="R92:T92"/>
    <mergeCell ref="U92:W92"/>
    <mergeCell ref="L92:M92"/>
    <mergeCell ref="B91:C91"/>
    <mergeCell ref="I91:K91"/>
    <mergeCell ref="O91:Q91"/>
    <mergeCell ref="R91:T91"/>
    <mergeCell ref="U91:W91"/>
    <mergeCell ref="B90:C90"/>
    <mergeCell ref="I90:K90"/>
    <mergeCell ref="O90:Q90"/>
    <mergeCell ref="R90:T90"/>
    <mergeCell ref="U90:W90"/>
    <mergeCell ref="L90:M90"/>
    <mergeCell ref="L91:M91"/>
    <mergeCell ref="B89:C89"/>
    <mergeCell ref="I89:K89"/>
    <mergeCell ref="O89:Q89"/>
    <mergeCell ref="R89:T89"/>
    <mergeCell ref="U89:W89"/>
    <mergeCell ref="B88:C88"/>
    <mergeCell ref="I88:K88"/>
    <mergeCell ref="O88:Q88"/>
    <mergeCell ref="R88:T88"/>
    <mergeCell ref="U88:W88"/>
    <mergeCell ref="L88:M88"/>
    <mergeCell ref="L89:M89"/>
    <mergeCell ref="B87:C87"/>
    <mergeCell ref="I87:K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L87:M87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O31:Q31"/>
    <mergeCell ref="R31:T31"/>
    <mergeCell ref="U31:W31"/>
    <mergeCell ref="D32:I32"/>
    <mergeCell ref="J32:L32"/>
    <mergeCell ref="M32:O32"/>
    <mergeCell ref="P32:R32"/>
    <mergeCell ref="S32:U32"/>
    <mergeCell ref="V32:X32"/>
    <mergeCell ref="V29:X29"/>
    <mergeCell ref="B30:C30"/>
    <mergeCell ref="D30:I30"/>
    <mergeCell ref="J30:L30"/>
    <mergeCell ref="M30:O30"/>
    <mergeCell ref="P30:R30"/>
    <mergeCell ref="S30:U30"/>
    <mergeCell ref="V30:X30"/>
    <mergeCell ref="B29:C29"/>
    <mergeCell ref="D29:I29"/>
    <mergeCell ref="J29:L29"/>
    <mergeCell ref="M29:O29"/>
    <mergeCell ref="P29:R29"/>
    <mergeCell ref="S29:U29"/>
    <mergeCell ref="V26:X26"/>
    <mergeCell ref="V27:X27"/>
    <mergeCell ref="B28:C28"/>
    <mergeCell ref="D28:I28"/>
    <mergeCell ref="J28:L28"/>
    <mergeCell ref="M28:O28"/>
    <mergeCell ref="P28:R28"/>
    <mergeCell ref="S28:U28"/>
    <mergeCell ref="V28:X28"/>
    <mergeCell ref="B27:C27"/>
    <mergeCell ref="D27:I27"/>
    <mergeCell ref="J27:L27"/>
    <mergeCell ref="M27:O27"/>
    <mergeCell ref="P27:R27"/>
    <mergeCell ref="S27:U27"/>
    <mergeCell ref="U20:W20"/>
    <mergeCell ref="S23:U23"/>
    <mergeCell ref="V23:X23"/>
    <mergeCell ref="P24:R24"/>
    <mergeCell ref="S24:U24"/>
    <mergeCell ref="V24:X24"/>
    <mergeCell ref="B25:C25"/>
    <mergeCell ref="D25:I25"/>
    <mergeCell ref="J25:L25"/>
    <mergeCell ref="M25:O25"/>
    <mergeCell ref="P25:R25"/>
    <mergeCell ref="B21:C24"/>
    <mergeCell ref="D21:I24"/>
    <mergeCell ref="J21:O24"/>
    <mergeCell ref="P21:R21"/>
    <mergeCell ref="S21:U21"/>
    <mergeCell ref="V21:X21"/>
    <mergeCell ref="P22:R22"/>
    <mergeCell ref="S22:U22"/>
    <mergeCell ref="V22:X22"/>
    <mergeCell ref="P23:R23"/>
    <mergeCell ref="S25:U25"/>
    <mergeCell ref="V25:X25"/>
    <mergeCell ref="U17:W17"/>
    <mergeCell ref="L18:N18"/>
    <mergeCell ref="O18:Q18"/>
    <mergeCell ref="R18:T18"/>
    <mergeCell ref="U18:W18"/>
    <mergeCell ref="D5:D10"/>
    <mergeCell ref="E7:H7"/>
    <mergeCell ref="L17:N17"/>
    <mergeCell ref="L19:N19"/>
    <mergeCell ref="O19:Q19"/>
    <mergeCell ref="R19:T19"/>
    <mergeCell ref="U19:W19"/>
    <mergeCell ref="I109:J109"/>
    <mergeCell ref="I108:J108"/>
    <mergeCell ref="L108:M108"/>
    <mergeCell ref="P108:Q108"/>
    <mergeCell ref="I94:J94"/>
    <mergeCell ref="I95:J95"/>
    <mergeCell ref="I96:J96"/>
    <mergeCell ref="I97:J97"/>
    <mergeCell ref="I98:J98"/>
    <mergeCell ref="I99:J99"/>
    <mergeCell ref="L100:M100"/>
    <mergeCell ref="O100:Q100"/>
    <mergeCell ref="I103:M103"/>
    <mergeCell ref="N103:P103"/>
    <mergeCell ref="Q103:S103"/>
    <mergeCell ref="C6:C7"/>
    <mergeCell ref="L15:N15"/>
    <mergeCell ref="O15:Q15"/>
    <mergeCell ref="R15:T15"/>
    <mergeCell ref="L16:N16"/>
    <mergeCell ref="O16:Q16"/>
    <mergeCell ref="R16:T16"/>
    <mergeCell ref="I106:J106"/>
    <mergeCell ref="L106:M106"/>
    <mergeCell ref="P106:Q106"/>
    <mergeCell ref="O17:Q17"/>
    <mergeCell ref="R17:T17"/>
    <mergeCell ref="H20:K20"/>
    <mergeCell ref="L20:N20"/>
    <mergeCell ref="O20:Q20"/>
    <mergeCell ref="R20:T20"/>
    <mergeCell ref="B26:C26"/>
    <mergeCell ref="D26:I26"/>
    <mergeCell ref="J26:L26"/>
    <mergeCell ref="M26:O26"/>
    <mergeCell ref="P26:R26"/>
    <mergeCell ref="S26:U26"/>
    <mergeCell ref="I31:K31"/>
    <mergeCell ref="L31:N3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ФІІН.ПЛАН 2026 РОКУ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1 1</cp:lastModifiedBy>
  <cp:lastPrinted>2024-12-30T08:31:43Z</cp:lastPrinted>
  <dcterms:created xsi:type="dcterms:W3CDTF">2022-02-08T12:55:52Z</dcterms:created>
  <dcterms:modified xsi:type="dcterms:W3CDTF">2025-12-11T07:17:03Z</dcterms:modified>
</cp:coreProperties>
</file>